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9210" tabRatio="691" activeTab="2"/>
  </bookViews>
  <sheets>
    <sheet name="FICHA GENERAL" sheetId="2" r:id="rId1"/>
    <sheet name="FICHA POR PISO" sheetId="3" r:id="rId2"/>
    <sheet name="FICHA POR DEP. PISO 1" sheetId="7" r:id="rId3"/>
    <sheet name="FICHA POR DEP. PISO 2" sheetId="10" r:id="rId4"/>
    <sheet name="Inf. Integral  FISICO" sheetId="9" r:id="rId5"/>
  </sheets>
  <calcPr calcId="125725"/>
</workbook>
</file>

<file path=xl/calcChain.xml><?xml version="1.0" encoding="utf-8"?>
<calcChain xmlns="http://schemas.openxmlformats.org/spreadsheetml/2006/main">
  <c r="I9" i="2"/>
  <c r="F66" i="3"/>
  <c r="H50" i="9"/>
  <c r="F11" i="3"/>
  <c r="D52" i="9"/>
  <c r="D46"/>
  <c r="D41"/>
  <c r="D20"/>
  <c r="C25" s="1"/>
  <c r="C26" s="1"/>
  <c r="L9"/>
  <c r="G25" s="1"/>
  <c r="G26" s="1"/>
  <c r="H6"/>
  <c r="E25" s="1"/>
  <c r="E26" s="1"/>
  <c r="P16"/>
  <c r="K25" s="1"/>
  <c r="K26" s="1"/>
  <c r="P8"/>
  <c r="I25" s="1"/>
  <c r="I26" s="1"/>
  <c r="B9" i="2"/>
  <c r="E9"/>
  <c r="G9"/>
  <c r="D9"/>
  <c r="C9"/>
  <c r="F9"/>
  <c r="L25" i="9" l="1"/>
  <c r="L26" s="1"/>
  <c r="N26" s="1"/>
</calcChain>
</file>

<file path=xl/sharedStrings.xml><?xml version="1.0" encoding="utf-8"?>
<sst xmlns="http://schemas.openxmlformats.org/spreadsheetml/2006/main" count="1627" uniqueCount="239">
  <si>
    <t>AREA TOTAL</t>
  </si>
  <si>
    <t>AREA OFICINAS</t>
  </si>
  <si>
    <t>AREA SERVICIOS</t>
  </si>
  <si>
    <t>AREA LABORATORIOS</t>
  </si>
  <si>
    <t>AREA  AULAS</t>
  </si>
  <si>
    <t>HALL</t>
  </si>
  <si>
    <t>CIRCULACION</t>
  </si>
  <si>
    <t>OTROS</t>
  </si>
  <si>
    <t>No DE PISOS:</t>
  </si>
  <si>
    <t>ALTURA PISO:</t>
  </si>
  <si>
    <t>Sistema Estructural</t>
  </si>
  <si>
    <t>No.  OFICINAS:</t>
  </si>
  <si>
    <t>No.  funcionarios</t>
  </si>
  <si>
    <t>No DE BAÑOS:</t>
  </si>
  <si>
    <t>DAMAS</t>
  </si>
  <si>
    <t>ESTADO DE LA CONSTRUCCION</t>
  </si>
  <si>
    <t>COMUNICACIÓN</t>
  </si>
  <si>
    <t>TOTAL DE LINEAS TLEFONICAS</t>
  </si>
  <si>
    <t>LINEAS ACTIVAS PARA INTERNET</t>
  </si>
  <si>
    <t>PARQUEADEROS</t>
  </si>
  <si>
    <t>ZONA VERDE</t>
  </si>
  <si>
    <t>LOCALIZACION   Y REGISTRO FOTOGRAFICO BLOQUE</t>
  </si>
  <si>
    <t>UNIVERSIDAD DEL QUINDIO</t>
  </si>
  <si>
    <t>DISTRIBUCION DE LOS ESPACIOS POR BLOQUES</t>
  </si>
  <si>
    <t xml:space="preserve"> DESCRIPCION GENERAL </t>
  </si>
  <si>
    <t>ALUMNOS 9 SEMESTRE  DE CONSTRUCCION II</t>
  </si>
  <si>
    <t>ING. CARLOS ARTURO CORDOBA</t>
  </si>
  <si>
    <t>Informacion actualizada de los espacios de la U Q</t>
  </si>
  <si>
    <t>fecha de registro</t>
  </si>
  <si>
    <t>OFICINA DE PLANEACION FISICA</t>
  </si>
  <si>
    <t>ASISTENTE:</t>
  </si>
  <si>
    <t>REVISION:</t>
  </si>
  <si>
    <t>COORDINACION:</t>
  </si>
  <si>
    <t>Documento:</t>
  </si>
  <si>
    <t>RESPONSABLES DEL REGISTRO DE INFORMACION</t>
  </si>
  <si>
    <t>PISO No:</t>
  </si>
  <si>
    <t>DEPENDENCIAS</t>
  </si>
  <si>
    <t>OFICINAS</t>
  </si>
  <si>
    <t xml:space="preserve">AULAS </t>
  </si>
  <si>
    <t>LABORATORIOS</t>
  </si>
  <si>
    <t>CANTIDAD:</t>
  </si>
  <si>
    <t>AREA DEL PISO:</t>
  </si>
  <si>
    <t>No. DE ADMINISTRATIVOS</t>
  </si>
  <si>
    <t>AREA:</t>
  </si>
  <si>
    <t>BAÑOS</t>
  </si>
  <si>
    <t>CANTIDAD</t>
  </si>
  <si>
    <t>AREA</t>
  </si>
  <si>
    <t>ESTADO</t>
  </si>
  <si>
    <t>AREAS</t>
  </si>
  <si>
    <t>ESCALERAS</t>
  </si>
  <si>
    <t>ESQUEMA DE DISTRIBUCION  DEL PISO</t>
  </si>
  <si>
    <t>FICHA</t>
  </si>
  <si>
    <t>DEPENDENCIA</t>
  </si>
  <si>
    <t>Nomenclatura</t>
  </si>
  <si>
    <t>Oficina</t>
  </si>
  <si>
    <t>AREA DEL ESPACIO</t>
  </si>
  <si>
    <t>No. de Funcionarios</t>
  </si>
  <si>
    <t>No. De Cubiculos:</t>
  </si>
  <si>
    <t xml:space="preserve">Altura: </t>
  </si>
  <si>
    <t xml:space="preserve">CALIDAD </t>
  </si>
  <si>
    <t>NORMALMENTE SUFICIENTE</t>
  </si>
  <si>
    <t>APENAS SUFICIENTE</t>
  </si>
  <si>
    <t>INSUFICIENTE</t>
  </si>
  <si>
    <t>Materiales / y el Estado</t>
  </si>
  <si>
    <t>VENTILACION</t>
  </si>
  <si>
    <t>x</t>
  </si>
  <si>
    <t>Paredes</t>
  </si>
  <si>
    <t>Piso</t>
  </si>
  <si>
    <t>cielo raso</t>
  </si>
  <si>
    <t>ILUMINACION</t>
  </si>
  <si>
    <t>COMODIDAD</t>
  </si>
  <si>
    <t>X</t>
  </si>
  <si>
    <t>MUEBLES</t>
  </si>
  <si>
    <t>escritorios</t>
  </si>
  <si>
    <t>sillas</t>
  </si>
  <si>
    <t>archivadores</t>
  </si>
  <si>
    <t>MESONES</t>
  </si>
  <si>
    <t>COMPUTADORES</t>
  </si>
  <si>
    <t>TABLERO</t>
  </si>
  <si>
    <t>EXTINTOR</t>
  </si>
  <si>
    <t>ESPECIFICACION</t>
  </si>
  <si>
    <t>PUERTAS</t>
  </si>
  <si>
    <t>VENTANAS</t>
  </si>
  <si>
    <t>LAMPARAS</t>
  </si>
  <si>
    <t>TOMAS</t>
  </si>
  <si>
    <t xml:space="preserve">MATERIAL </t>
  </si>
  <si>
    <t>BUENAS</t>
  </si>
  <si>
    <t>MALAS</t>
  </si>
  <si>
    <t>ACCESIBLE A DISCAPACITADOS</t>
  </si>
  <si>
    <t>SI</t>
  </si>
  <si>
    <t>NO</t>
  </si>
  <si>
    <t>ESTADO DE USO</t>
  </si>
  <si>
    <t>ACTIVO</t>
  </si>
  <si>
    <t>INACTIVO</t>
  </si>
  <si>
    <t>REGISTRO FOTOGRAFICO</t>
  </si>
  <si>
    <t xml:space="preserve"> DISTRIBUCIÓN ESPACIAL POR PISO</t>
  </si>
  <si>
    <t xml:space="preserve"> DISTRIBUCION POR DEPENDENCIA Y/O ESPACIO</t>
  </si>
  <si>
    <t>En el Piso</t>
  </si>
  <si>
    <t>NOMBRE DE LA DEPENDENCIA</t>
  </si>
  <si>
    <t>INSUMOS</t>
  </si>
  <si>
    <t>HOJA</t>
  </si>
  <si>
    <t>aporticado(sis. Vigas columnas)</t>
  </si>
  <si>
    <t>optimo</t>
  </si>
  <si>
    <t>ladrillo</t>
  </si>
  <si>
    <t>bueno</t>
  </si>
  <si>
    <t xml:space="preserve">baldosa </t>
  </si>
  <si>
    <t>madera</t>
  </si>
  <si>
    <t>ARQ. SANDRA     GOMEZ BULLA
MERCY SUAREZ ARBOLEDA</t>
  </si>
  <si>
    <t>FICHA NORMATIVA</t>
  </si>
  <si>
    <t>NE</t>
  </si>
  <si>
    <t>ADMINISTRATIVOS</t>
  </si>
  <si>
    <t>ZONAS DE SERVICIO</t>
  </si>
  <si>
    <t>Nombre</t>
  </si>
  <si>
    <t>Área (m2)</t>
  </si>
  <si>
    <t>Baño Damas</t>
  </si>
  <si>
    <t>Subtotal</t>
  </si>
  <si>
    <t>Bodega</t>
  </si>
  <si>
    <t>Laboratorios</t>
  </si>
  <si>
    <t>Administrativos</t>
  </si>
  <si>
    <t>Zonas de servicio</t>
  </si>
  <si>
    <t>Otros</t>
  </si>
  <si>
    <t>Circulación Int.</t>
  </si>
  <si>
    <t>Total</t>
  </si>
  <si>
    <t>Área (%)</t>
  </si>
  <si>
    <t>metalico/tela</t>
  </si>
  <si>
    <t>Aluminio</t>
  </si>
  <si>
    <t>Pasta</t>
  </si>
  <si>
    <t>VERIFICACIÒN INFORMACIÒN : MERCY SUAREZ ARBOLEDA</t>
  </si>
  <si>
    <t>1</t>
  </si>
  <si>
    <t xml:space="preserve">FICHA NORMATIVA </t>
  </si>
  <si>
    <t>Hoja</t>
  </si>
  <si>
    <t>D1BIO</t>
  </si>
  <si>
    <t>Aula</t>
  </si>
  <si>
    <t>GRUPO DE ESTUDIO</t>
  </si>
  <si>
    <t>CENTRO DE INVESTIGACION BIOMEDICAS</t>
  </si>
  <si>
    <t>concreto</t>
  </si>
  <si>
    <t>alumin-madera</t>
  </si>
  <si>
    <t>plastico</t>
  </si>
  <si>
    <t>escritorio</t>
  </si>
  <si>
    <t>fluorecente de techo</t>
  </si>
  <si>
    <t>Martha Lucia Montoya Morales</t>
  </si>
  <si>
    <t>Monica Patricia Castaño Bedoya</t>
  </si>
  <si>
    <t>Jerson Enrique Acero</t>
  </si>
  <si>
    <t>FEBRERO DE 2010</t>
  </si>
  <si>
    <t>D2BIO</t>
  </si>
  <si>
    <t>Laboratorio</t>
  </si>
  <si>
    <t>TOMA DE MUESTRAS</t>
  </si>
  <si>
    <t>CAMILLA</t>
  </si>
  <si>
    <t>acero</t>
  </si>
  <si>
    <t>D3BIO</t>
  </si>
  <si>
    <t>ESTERILIZACION</t>
  </si>
  <si>
    <t>D4BIO</t>
  </si>
  <si>
    <t>LABORATORIO CLINICO</t>
  </si>
  <si>
    <t>regular</t>
  </si>
  <si>
    <t>metalico-plastico</t>
  </si>
  <si>
    <t>acrilico</t>
  </si>
  <si>
    <t>D5BIO</t>
  </si>
  <si>
    <t>Oficina direccion</t>
  </si>
  <si>
    <t>Mamposteria</t>
  </si>
  <si>
    <t>Ceramica</t>
  </si>
  <si>
    <t>Concreto</t>
  </si>
  <si>
    <t>pasta/tela</t>
  </si>
  <si>
    <t>D6BIO</t>
  </si>
  <si>
    <t>OFICINA INVESTIGADORES</t>
  </si>
  <si>
    <t>Aluminio/madera</t>
  </si>
  <si>
    <t>D7BIO</t>
  </si>
  <si>
    <t>BAÑO DAMAS</t>
  </si>
  <si>
    <t>INODORO</t>
  </si>
  <si>
    <t>CERAMICA</t>
  </si>
  <si>
    <t>LAVAMANOS</t>
  </si>
  <si>
    <t>D8BIO</t>
  </si>
  <si>
    <t>SECRETARIA Y SALA DE ESPERA</t>
  </si>
  <si>
    <t>alumin-tela</t>
  </si>
  <si>
    <t>aluminio</t>
  </si>
  <si>
    <t>aluminio-vidrio</t>
  </si>
  <si>
    <t>D9BIO</t>
  </si>
  <si>
    <t>Drywall</t>
  </si>
  <si>
    <t>Aluminio-vidrio</t>
  </si>
  <si>
    <t>D10BIO</t>
  </si>
  <si>
    <t>INMUNOLOGIA</t>
  </si>
  <si>
    <t>plastico-metalica</t>
  </si>
  <si>
    <t>D11BIO</t>
  </si>
  <si>
    <t>CUARTO OSCURO</t>
  </si>
  <si>
    <t>hierro</t>
  </si>
  <si>
    <t>D12BIO</t>
  </si>
  <si>
    <t>D13BIO</t>
  </si>
  <si>
    <t>CULTIVO CELULAR</t>
  </si>
  <si>
    <t xml:space="preserve">concreto </t>
  </si>
  <si>
    <t>madera - vidrio</t>
  </si>
  <si>
    <t>D14BIO</t>
  </si>
  <si>
    <t>LABORATORIO BIOLOGIA MOLECULAR</t>
  </si>
  <si>
    <t>metalicas-plasticas</t>
  </si>
  <si>
    <t>madera-concreto</t>
  </si>
  <si>
    <t>ESTANTERIA</t>
  </si>
  <si>
    <t>metalica</t>
  </si>
  <si>
    <t>MYCOLOGIA Y PARASITOLOGIA</t>
  </si>
  <si>
    <t>MYCOBACTERIAS</t>
  </si>
  <si>
    <t>G1BIO</t>
  </si>
  <si>
    <t>PACIENTES</t>
  </si>
  <si>
    <t>BUENO</t>
  </si>
  <si>
    <t>P1BIO</t>
  </si>
  <si>
    <t>CENTRO DE INVESTIGACION BIOMEDICA</t>
  </si>
  <si>
    <t>P2BIO</t>
  </si>
  <si>
    <t>2</t>
  </si>
  <si>
    <t>AREAS DE SERVICIO</t>
  </si>
  <si>
    <t>variable</t>
  </si>
  <si>
    <t>Optimo</t>
  </si>
  <si>
    <t>DUCHA</t>
  </si>
  <si>
    <t>VARIABLE</t>
  </si>
  <si>
    <t>DE INVESTIGACIÓN</t>
  </si>
  <si>
    <t>Toma de Muestras</t>
  </si>
  <si>
    <t>Esterilización</t>
  </si>
  <si>
    <t>Lab. Clínico</t>
  </si>
  <si>
    <t>Pre-PCR</t>
  </si>
  <si>
    <t>Cuarto Oscuro</t>
  </si>
  <si>
    <t>Mycobacterias</t>
  </si>
  <si>
    <t>Ofi. De Investigadores</t>
  </si>
  <si>
    <t>Dirección</t>
  </si>
  <si>
    <t>Secretaria</t>
  </si>
  <si>
    <t>AULAS</t>
  </si>
  <si>
    <t>Grupo de Estudio</t>
  </si>
  <si>
    <t>Aulas</t>
  </si>
  <si>
    <t>Baño Pacientes</t>
  </si>
  <si>
    <t>Almacenamiento de Muestras</t>
  </si>
  <si>
    <t>Mycologia y Paracitologia</t>
  </si>
  <si>
    <t>Inmunologia</t>
  </si>
  <si>
    <t>Citometria de Flujo</t>
  </si>
  <si>
    <t>Laboratorio PCR</t>
  </si>
  <si>
    <t>Cultivo celular</t>
  </si>
  <si>
    <t>Laboratorio Especimenes</t>
  </si>
  <si>
    <t>Incubadora</t>
  </si>
  <si>
    <t>Laboratorio de Biologia Molecular</t>
  </si>
  <si>
    <t>LABORATORIOS PRIMER PISO</t>
  </si>
  <si>
    <t>AREAS DE SERVICIO PRIMER PISO</t>
  </si>
  <si>
    <t>OFICINAS PRIMER PISO</t>
  </si>
  <si>
    <t>LABORATORIO SEGUNDO PISO</t>
  </si>
  <si>
    <t>Bueno</t>
  </si>
  <si>
    <t>CENTRO DE INVESTIGACIÓN DE BIOMEDICAS</t>
  </si>
  <si>
    <t>ESTADO DE FACHADA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</si>
</sst>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i/>
      <u/>
      <sz val="8"/>
      <name val="Arial"/>
      <family val="2"/>
    </font>
    <font>
      <b/>
      <sz val="9"/>
      <color theme="3" tint="0.3999755851924192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8"/>
      <color theme="3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0" fontId="5" fillId="0" borderId="0"/>
  </cellStyleXfs>
  <cellXfs count="5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6" fillId="0" borderId="2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9" fontId="6" fillId="0" borderId="2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9" fontId="6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9" fontId="6" fillId="0" borderId="28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32" xfId="0" applyFont="1" applyBorder="1" applyAlignment="1">
      <alignment vertical="center"/>
    </xf>
    <xf numFmtId="0" fontId="1" fillId="0" borderId="26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4" fillId="0" borderId="26" xfId="0" applyFont="1" applyBorder="1" applyAlignment="1"/>
    <xf numFmtId="0" fontId="4" fillId="0" borderId="0" xfId="0" applyFont="1" applyBorder="1" applyAlignment="1"/>
    <xf numFmtId="0" fontId="4" fillId="0" borderId="33" xfId="0" applyFont="1" applyBorder="1" applyAlignment="1"/>
    <xf numFmtId="0" fontId="4" fillId="0" borderId="2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8" fillId="0" borderId="35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25" xfId="0" applyBorder="1"/>
    <xf numFmtId="0" fontId="0" fillId="0" borderId="32" xfId="0" applyBorder="1"/>
    <xf numFmtId="0" fontId="0" fillId="0" borderId="37" xfId="0" applyBorder="1"/>
    <xf numFmtId="0" fontId="0" fillId="0" borderId="26" xfId="0" applyBorder="1"/>
    <xf numFmtId="0" fontId="0" fillId="0" borderId="33" xfId="0" applyBorder="1"/>
    <xf numFmtId="0" fontId="9" fillId="0" borderId="0" xfId="0" applyFont="1"/>
    <xf numFmtId="0" fontId="0" fillId="0" borderId="27" xfId="0" applyBorder="1"/>
    <xf numFmtId="0" fontId="0" fillId="0" borderId="34" xfId="0" applyBorder="1"/>
    <xf numFmtId="0" fontId="0" fillId="0" borderId="38" xfId="0" applyBorder="1"/>
    <xf numFmtId="0" fontId="7" fillId="0" borderId="0" xfId="0" applyFont="1" applyBorder="1" applyAlignment="1"/>
    <xf numFmtId="0" fontId="1" fillId="0" borderId="5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0" fillId="0" borderId="28" xfId="0" applyFont="1" applyBorder="1" applyAlignment="1"/>
    <xf numFmtId="0" fontId="10" fillId="0" borderId="3" xfId="0" applyFont="1" applyBorder="1" applyAlignment="1"/>
    <xf numFmtId="0" fontId="12" fillId="0" borderId="22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22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9" xfId="0" applyFont="1" applyBorder="1" applyAlignment="1">
      <alignment vertical="center"/>
    </xf>
    <xf numFmtId="0" fontId="6" fillId="0" borderId="39" xfId="0" applyFont="1" applyBorder="1" applyAlignment="1">
      <alignment horizontal="center"/>
    </xf>
    <xf numFmtId="0" fontId="6" fillId="0" borderId="39" xfId="0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0" xfId="0" applyFont="1" applyBorder="1"/>
    <xf numFmtId="0" fontId="11" fillId="0" borderId="26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34" xfId="0" applyFont="1" applyBorder="1" applyAlignment="1">
      <alignment horizontal="right"/>
    </xf>
    <xf numFmtId="0" fontId="9" fillId="0" borderId="34" xfId="0" applyFont="1" applyBorder="1" applyAlignment="1">
      <alignment horizontal="center" vertical="center"/>
    </xf>
    <xf numFmtId="0" fontId="1" fillId="0" borderId="34" xfId="0" applyFont="1" applyBorder="1" applyAlignment="1"/>
    <xf numFmtId="0" fontId="0" fillId="0" borderId="1" xfId="0" applyBorder="1" applyAlignment="1">
      <alignment vertical="center"/>
    </xf>
    <xf numFmtId="0" fontId="0" fillId="0" borderId="39" xfId="0" applyBorder="1"/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43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18" xfId="0" applyFont="1" applyBorder="1" applyAlignment="1">
      <alignment horizontal="left"/>
    </xf>
    <xf numFmtId="0" fontId="1" fillId="0" borderId="19" xfId="0" applyFont="1" applyBorder="1" applyAlignment="1">
      <alignment vertical="center"/>
    </xf>
    <xf numFmtId="0" fontId="0" fillId="0" borderId="19" xfId="0" applyBorder="1"/>
    <xf numFmtId="0" fontId="0" fillId="0" borderId="43" xfId="0" applyBorder="1"/>
    <xf numFmtId="0" fontId="0" fillId="0" borderId="0" xfId="0" applyBorder="1" applyAlignment="1">
      <alignment vertical="center"/>
    </xf>
    <xf numFmtId="0" fontId="0" fillId="0" borderId="32" xfId="0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5" fillId="0" borderId="1" xfId="0" applyFont="1" applyBorder="1" applyAlignment="1"/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5" fillId="0" borderId="15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4" xfId="0" applyBorder="1"/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/>
    </xf>
    <xf numFmtId="0" fontId="14" fillId="2" borderId="42" xfId="0" applyFont="1" applyFill="1" applyBorder="1" applyAlignment="1">
      <alignment horizontal="center"/>
    </xf>
    <xf numFmtId="164" fontId="14" fillId="2" borderId="4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20" xfId="0" applyFont="1" applyBorder="1" applyAlignment="1"/>
    <xf numFmtId="0" fontId="8" fillId="0" borderId="47" xfId="0" applyFont="1" applyBorder="1" applyAlignment="1"/>
    <xf numFmtId="0" fontId="8" fillId="0" borderId="4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2" borderId="24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0" fillId="0" borderId="29" xfId="0" applyFont="1" applyBorder="1" applyAlignment="1">
      <alignment vertical="center"/>
    </xf>
    <xf numFmtId="0" fontId="10" fillId="0" borderId="39" xfId="0" applyFont="1" applyBorder="1" applyAlignment="1">
      <alignment horizontal="center" vertical="center"/>
    </xf>
    <xf numFmtId="0" fontId="0" fillId="0" borderId="48" xfId="0" applyBorder="1"/>
    <xf numFmtId="0" fontId="8" fillId="0" borderId="5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/>
    </xf>
    <xf numFmtId="0" fontId="10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1" fillId="0" borderId="1" xfId="0" applyFont="1" applyBorder="1" applyAlignment="1">
      <alignment horizontal="center" vertical="center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15" fillId="0" borderId="1" xfId="0" applyFont="1" applyBorder="1"/>
    <xf numFmtId="0" fontId="5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8" xfId="0" applyFont="1" applyBorder="1" applyAlignment="1"/>
    <xf numFmtId="0" fontId="6" fillId="0" borderId="3" xfId="0" applyFont="1" applyBorder="1" applyAlignment="1"/>
    <xf numFmtId="0" fontId="16" fillId="0" borderId="2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6" fillId="0" borderId="23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1" fillId="0" borderId="7" xfId="0" applyFont="1" applyBorder="1"/>
    <xf numFmtId="0" fontId="6" fillId="0" borderId="18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1" fillId="0" borderId="8" xfId="0" applyFont="1" applyBorder="1"/>
    <xf numFmtId="0" fontId="1" fillId="0" borderId="0" xfId="0" applyFont="1"/>
    <xf numFmtId="0" fontId="6" fillId="0" borderId="5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5" xfId="0" applyFont="1" applyBorder="1"/>
    <xf numFmtId="0" fontId="6" fillId="0" borderId="23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6" fillId="0" borderId="42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1" fillId="0" borderId="14" xfId="0" applyFont="1" applyBorder="1"/>
    <xf numFmtId="0" fontId="6" fillId="0" borderId="23" xfId="0" applyFont="1" applyBorder="1" applyAlignment="1">
      <alignment vertical="center"/>
    </xf>
    <xf numFmtId="0" fontId="1" fillId="0" borderId="19" xfId="0" applyFont="1" applyBorder="1"/>
    <xf numFmtId="0" fontId="1" fillId="0" borderId="43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39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37" xfId="0" applyFont="1" applyBorder="1"/>
    <xf numFmtId="0" fontId="1" fillId="0" borderId="33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34" xfId="0" applyFont="1" applyBorder="1" applyAlignment="1">
      <alignment horizontal="center" vertical="center"/>
    </xf>
    <xf numFmtId="0" fontId="1" fillId="0" borderId="34" xfId="0" applyFont="1" applyBorder="1"/>
    <xf numFmtId="0" fontId="1" fillId="0" borderId="38" xfId="0" applyFont="1" applyBorder="1"/>
    <xf numFmtId="0" fontId="1" fillId="0" borderId="35" xfId="0" applyFont="1" applyBorder="1" applyAlignment="1">
      <alignment vertical="center"/>
    </xf>
    <xf numFmtId="0" fontId="1" fillId="0" borderId="35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51" xfId="0" applyFont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0" fontId="14" fillId="0" borderId="42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14" fillId="2" borderId="52" xfId="0" applyFont="1" applyFill="1" applyBorder="1" applyAlignment="1">
      <alignment horizontal="center" vertical="center" wrapText="1" shrinkToFit="1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Border="1" applyAlignment="1"/>
    <xf numFmtId="0" fontId="5" fillId="0" borderId="15" xfId="0" applyFont="1" applyBorder="1" applyAlignment="1">
      <alignment horizontal="center"/>
    </xf>
    <xf numFmtId="0" fontId="5" fillId="4" borderId="51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164" fontId="5" fillId="4" borderId="52" xfId="0" applyNumberFormat="1" applyFont="1" applyFill="1" applyBorder="1" applyAlignment="1">
      <alignment horizontal="center"/>
    </xf>
    <xf numFmtId="164" fontId="5" fillId="4" borderId="24" xfId="0" applyNumberFormat="1" applyFont="1" applyFill="1" applyBorder="1" applyAlignment="1">
      <alignment horizontal="center"/>
    </xf>
    <xf numFmtId="0" fontId="5" fillId="4" borderId="52" xfId="0" applyFont="1" applyFill="1" applyBorder="1" applyAlignment="1">
      <alignment horizontal="center"/>
    </xf>
    <xf numFmtId="0" fontId="5" fillId="4" borderId="26" xfId="0" applyFont="1" applyFill="1" applyBorder="1" applyAlignment="1"/>
    <xf numFmtId="0" fontId="5" fillId="4" borderId="33" xfId="0" applyFont="1" applyFill="1" applyBorder="1" applyAlignment="1"/>
    <xf numFmtId="0" fontId="5" fillId="4" borderId="25" xfId="0" applyFont="1" applyFill="1" applyBorder="1" applyAlignment="1"/>
    <xf numFmtId="0" fontId="5" fillId="4" borderId="37" xfId="0" applyFont="1" applyFill="1" applyBorder="1" applyAlignment="1"/>
    <xf numFmtId="0" fontId="3" fillId="0" borderId="42" xfId="0" applyFont="1" applyBorder="1" applyAlignment="1">
      <alignment horizontal="center"/>
    </xf>
    <xf numFmtId="0" fontId="5" fillId="4" borderId="51" xfId="0" applyFont="1" applyFill="1" applyBorder="1" applyAlignment="1"/>
    <xf numFmtId="0" fontId="5" fillId="4" borderId="24" xfId="0" applyFont="1" applyFill="1" applyBorder="1" applyAlignment="1"/>
    <xf numFmtId="0" fontId="5" fillId="4" borderId="52" xfId="0" applyFont="1" applyFill="1" applyBorder="1" applyAlignment="1"/>
    <xf numFmtId="2" fontId="5" fillId="4" borderId="24" xfId="0" applyNumberFormat="1" applyFont="1" applyFill="1" applyBorder="1" applyAlignment="1"/>
    <xf numFmtId="0" fontId="3" fillId="0" borderId="5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4" borderId="38" xfId="0" applyFill="1" applyBorder="1" applyAlignment="1"/>
    <xf numFmtId="0" fontId="0" fillId="4" borderId="37" xfId="0" applyFill="1" applyBorder="1" applyAlignment="1"/>
    <xf numFmtId="0" fontId="5" fillId="4" borderId="27" xfId="0" applyFont="1" applyFill="1" applyBorder="1" applyAlignment="1"/>
    <xf numFmtId="0" fontId="5" fillId="4" borderId="38" xfId="0" applyFont="1" applyFill="1" applyBorder="1" applyAlignment="1"/>
    <xf numFmtId="0" fontId="3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5" fillId="0" borderId="51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164" fontId="5" fillId="0" borderId="24" xfId="0" applyNumberFormat="1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/>
    </xf>
    <xf numFmtId="164" fontId="5" fillId="0" borderId="52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5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5" xfId="0" applyFont="1" applyFill="1" applyBorder="1" applyAlignment="1"/>
    <xf numFmtId="0" fontId="5" fillId="0" borderId="42" xfId="0" applyFont="1" applyFill="1" applyBorder="1" applyAlignment="1">
      <alignment horizontal="center"/>
    </xf>
    <xf numFmtId="0" fontId="3" fillId="0" borderId="15" xfId="0" applyFont="1" applyFill="1" applyBorder="1"/>
    <xf numFmtId="164" fontId="5" fillId="0" borderId="42" xfId="1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wrapText="1"/>
    </xf>
    <xf numFmtId="0" fontId="6" fillId="0" borderId="43" xfId="0" applyFont="1" applyFill="1" applyBorder="1" applyAlignment="1">
      <alignment horizontal="center" wrapText="1"/>
    </xf>
    <xf numFmtId="0" fontId="8" fillId="0" borderId="0" xfId="0" applyFont="1" applyBorder="1" applyAlignment="1"/>
    <xf numFmtId="0" fontId="8" fillId="0" borderId="59" xfId="0" applyFont="1" applyBorder="1" applyAlignment="1"/>
    <xf numFmtId="0" fontId="8" fillId="0" borderId="60" xfId="0" applyFont="1" applyBorder="1" applyAlignment="1"/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3" fillId="0" borderId="0" xfId="2" applyFont="1" applyFill="1" applyAlignment="1"/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36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35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4" xfId="0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7" fontId="1" fillId="0" borderId="1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2" fillId="0" borderId="4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53" xfId="0" applyFont="1" applyBorder="1" applyAlignment="1">
      <alignment horizontal="right" vertical="center"/>
    </xf>
    <xf numFmtId="0" fontId="10" fillId="0" borderId="39" xfId="0" applyFont="1" applyBorder="1" applyAlignment="1">
      <alignment horizontal="right" vertical="center"/>
    </xf>
    <xf numFmtId="0" fontId="10" fillId="0" borderId="28" xfId="0" applyFont="1" applyBorder="1" applyAlignment="1">
      <alignment horizontal="center" vertical="center" wrapText="1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7" fillId="0" borderId="4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6" fillId="0" borderId="35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" fillId="0" borderId="39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6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16" fillId="0" borderId="4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2" fontId="5" fillId="0" borderId="33" xfId="0" applyNumberFormat="1" applyFont="1" applyFill="1" applyBorder="1" applyAlignment="1">
      <alignment horizontal="center"/>
    </xf>
    <xf numFmtId="0" fontId="14" fillId="0" borderId="3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 vertical="center" textRotation="90"/>
    </xf>
    <xf numFmtId="0" fontId="3" fillId="3" borderId="33" xfId="0" applyFont="1" applyFill="1" applyBorder="1" applyAlignment="1">
      <alignment horizontal="center" vertical="center" textRotation="90"/>
    </xf>
    <xf numFmtId="0" fontId="5" fillId="0" borderId="3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164" fontId="5" fillId="0" borderId="13" xfId="1" applyNumberFormat="1" applyFont="1" applyFill="1" applyBorder="1" applyAlignment="1">
      <alignment horizontal="center"/>
    </xf>
    <xf numFmtId="164" fontId="5" fillId="0" borderId="15" xfId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</cellXfs>
  <cellStyles count="3">
    <cellStyle name="Normal" xfId="0" builtinId="0"/>
    <cellStyle name="Normal 2" xfId="2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jpeg"/><Relationship Id="rId13" Type="http://schemas.openxmlformats.org/officeDocument/2006/relationships/image" Target="../media/image18.jpeg"/><Relationship Id="rId18" Type="http://schemas.openxmlformats.org/officeDocument/2006/relationships/image" Target="../media/image23.jpeg"/><Relationship Id="rId3" Type="http://schemas.openxmlformats.org/officeDocument/2006/relationships/image" Target="../media/image8.png"/><Relationship Id="rId21" Type="http://schemas.openxmlformats.org/officeDocument/2006/relationships/image" Target="../media/image26.jpeg"/><Relationship Id="rId7" Type="http://schemas.openxmlformats.org/officeDocument/2006/relationships/image" Target="../media/image12.jpeg"/><Relationship Id="rId12" Type="http://schemas.openxmlformats.org/officeDocument/2006/relationships/image" Target="../media/image17.jpeg"/><Relationship Id="rId17" Type="http://schemas.openxmlformats.org/officeDocument/2006/relationships/image" Target="../media/image22.jpeg"/><Relationship Id="rId2" Type="http://schemas.openxmlformats.org/officeDocument/2006/relationships/image" Target="../media/image7.png"/><Relationship Id="rId16" Type="http://schemas.openxmlformats.org/officeDocument/2006/relationships/image" Target="../media/image21.jpeg"/><Relationship Id="rId20" Type="http://schemas.openxmlformats.org/officeDocument/2006/relationships/image" Target="../media/image25.jpeg"/><Relationship Id="rId1" Type="http://schemas.openxmlformats.org/officeDocument/2006/relationships/image" Target="../media/image1.emf"/><Relationship Id="rId6" Type="http://schemas.openxmlformats.org/officeDocument/2006/relationships/image" Target="../media/image11.png"/><Relationship Id="rId11" Type="http://schemas.openxmlformats.org/officeDocument/2006/relationships/image" Target="../media/image16.jpeg"/><Relationship Id="rId5" Type="http://schemas.openxmlformats.org/officeDocument/2006/relationships/image" Target="../media/image10.png"/><Relationship Id="rId15" Type="http://schemas.openxmlformats.org/officeDocument/2006/relationships/image" Target="../media/image20.jpeg"/><Relationship Id="rId10" Type="http://schemas.openxmlformats.org/officeDocument/2006/relationships/image" Target="../media/image15.jpeg"/><Relationship Id="rId19" Type="http://schemas.openxmlformats.org/officeDocument/2006/relationships/image" Target="../media/image24.jpeg"/><Relationship Id="rId4" Type="http://schemas.openxmlformats.org/officeDocument/2006/relationships/image" Target="../media/image9.png"/><Relationship Id="rId9" Type="http://schemas.openxmlformats.org/officeDocument/2006/relationships/image" Target="../media/image14.jpeg"/><Relationship Id="rId14" Type="http://schemas.openxmlformats.org/officeDocument/2006/relationships/image" Target="../media/image19.jpeg"/><Relationship Id="rId22" Type="http://schemas.openxmlformats.org/officeDocument/2006/relationships/image" Target="../media/image27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jpeg"/><Relationship Id="rId3" Type="http://schemas.openxmlformats.org/officeDocument/2006/relationships/image" Target="../media/image29.jpeg"/><Relationship Id="rId7" Type="http://schemas.openxmlformats.org/officeDocument/2006/relationships/image" Target="../media/image33.jpeg"/><Relationship Id="rId12" Type="http://schemas.openxmlformats.org/officeDocument/2006/relationships/image" Target="../media/image38.jpeg"/><Relationship Id="rId2" Type="http://schemas.openxmlformats.org/officeDocument/2006/relationships/image" Target="../media/image28.jpeg"/><Relationship Id="rId1" Type="http://schemas.openxmlformats.org/officeDocument/2006/relationships/image" Target="../media/image1.emf"/><Relationship Id="rId6" Type="http://schemas.openxmlformats.org/officeDocument/2006/relationships/image" Target="../media/image32.jpeg"/><Relationship Id="rId11" Type="http://schemas.openxmlformats.org/officeDocument/2006/relationships/image" Target="../media/image37.jpeg"/><Relationship Id="rId5" Type="http://schemas.openxmlformats.org/officeDocument/2006/relationships/image" Target="../media/image31.jpeg"/><Relationship Id="rId10" Type="http://schemas.openxmlformats.org/officeDocument/2006/relationships/image" Target="../media/image36.jpeg"/><Relationship Id="rId4" Type="http://schemas.openxmlformats.org/officeDocument/2006/relationships/image" Target="../media/image30.jpeg"/><Relationship Id="rId9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47625</xdr:rowOff>
    </xdr:from>
    <xdr:to>
      <xdr:col>0</xdr:col>
      <xdr:colOff>723900</xdr:colOff>
      <xdr:row>1</xdr:row>
      <xdr:rowOff>333375</xdr:rowOff>
    </xdr:to>
    <xdr:pic>
      <xdr:nvPicPr>
        <xdr:cNvPr id="205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47625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74415</xdr:colOff>
      <xdr:row>18</xdr:row>
      <xdr:rowOff>0</xdr:rowOff>
    </xdr:from>
    <xdr:to>
      <xdr:col>8</xdr:col>
      <xdr:colOff>699492</xdr:colOff>
      <xdr:row>27</xdr:row>
      <xdr:rowOff>29766</xdr:rowOff>
    </xdr:to>
    <xdr:sp macro="" textlink="">
      <xdr:nvSpPr>
        <xdr:cNvPr id="5" name="4 Rectángulo"/>
        <xdr:cNvSpPr/>
      </xdr:nvSpPr>
      <xdr:spPr>
        <a:xfrm>
          <a:off x="4256485" y="4509492"/>
          <a:ext cx="2902148" cy="1562696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5</xdr:col>
      <xdr:colOff>74413</xdr:colOff>
      <xdr:row>32</xdr:row>
      <xdr:rowOff>74413</xdr:rowOff>
    </xdr:from>
    <xdr:to>
      <xdr:col>8</xdr:col>
      <xdr:colOff>699490</xdr:colOff>
      <xdr:row>42</xdr:row>
      <xdr:rowOff>148827</xdr:rowOff>
    </xdr:to>
    <xdr:sp macro="" textlink="">
      <xdr:nvSpPr>
        <xdr:cNvPr id="6" name="5 Rectángulo"/>
        <xdr:cNvSpPr/>
      </xdr:nvSpPr>
      <xdr:spPr>
        <a:xfrm>
          <a:off x="4256483" y="6935390"/>
          <a:ext cx="2902148" cy="1711523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 editAs="oneCell">
    <xdr:from>
      <xdr:col>5</xdr:col>
      <xdr:colOff>136072</xdr:colOff>
      <xdr:row>32</xdr:row>
      <xdr:rowOff>106912</xdr:rowOff>
    </xdr:from>
    <xdr:to>
      <xdr:col>8</xdr:col>
      <xdr:colOff>660918</xdr:colOff>
      <xdr:row>42</xdr:row>
      <xdr:rowOff>136070</xdr:rowOff>
    </xdr:to>
    <xdr:pic>
      <xdr:nvPicPr>
        <xdr:cNvPr id="7" name="6 Imagen" descr="D:\MARTICA\9 SEMESTRE\PLANEACION\FOTOS RENDIMIENTOS REVOQUE\Fotografía 0074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05689" y="6842448"/>
          <a:ext cx="2799183" cy="16814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106914</xdr:colOff>
      <xdr:row>18</xdr:row>
      <xdr:rowOff>19439</xdr:rowOff>
    </xdr:from>
    <xdr:to>
      <xdr:col>8</xdr:col>
      <xdr:colOff>680357</xdr:colOff>
      <xdr:row>27</xdr:row>
      <xdr:rowOff>0</xdr:rowOff>
    </xdr:to>
    <xdr:pic>
      <xdr:nvPicPr>
        <xdr:cNvPr id="8" name="7 Imagen" descr="D:\MARTICA\9 SEMESTRE\PLANEACION\FOTOS RENDIMIENTOS REVOQUE\Fotografía 0075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76531" y="4383444"/>
          <a:ext cx="2847780" cy="15259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18</xdr:row>
      <xdr:rowOff>38100</xdr:rowOff>
    </xdr:from>
    <xdr:to>
      <xdr:col>4</xdr:col>
      <xdr:colOff>685800</xdr:colOff>
      <xdr:row>45</xdr:row>
      <xdr:rowOff>119040</xdr:rowOff>
    </xdr:to>
    <xdr:pic>
      <xdr:nvPicPr>
        <xdr:cNvPr id="1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8659" t="6746" r="15111" b="14285"/>
        <a:stretch>
          <a:fillRect/>
        </a:stretch>
      </xdr:blipFill>
      <xdr:spPr bwMode="auto">
        <a:xfrm>
          <a:off x="66675" y="4391025"/>
          <a:ext cx="4076700" cy="432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657225</xdr:colOff>
      <xdr:row>19</xdr:row>
      <xdr:rowOff>114300</xdr:rowOff>
    </xdr:from>
    <xdr:to>
      <xdr:col>3</xdr:col>
      <xdr:colOff>142875</xdr:colOff>
      <xdr:row>21</xdr:row>
      <xdr:rowOff>0</xdr:rowOff>
    </xdr:to>
    <xdr:sp macro="" textlink="">
      <xdr:nvSpPr>
        <xdr:cNvPr id="11" name="10 Elipse"/>
        <xdr:cNvSpPr/>
      </xdr:nvSpPr>
      <xdr:spPr>
        <a:xfrm>
          <a:off x="2466975" y="4629150"/>
          <a:ext cx="285750" cy="2667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76200</xdr:rowOff>
    </xdr:from>
    <xdr:to>
      <xdr:col>0</xdr:col>
      <xdr:colOff>828675</xdr:colOff>
      <xdr:row>1</xdr:row>
      <xdr:rowOff>304800</xdr:rowOff>
    </xdr:to>
    <xdr:pic>
      <xdr:nvPicPr>
        <xdr:cNvPr id="307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76200"/>
          <a:ext cx="5715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870855</xdr:colOff>
      <xdr:row>13</xdr:row>
      <xdr:rowOff>81641</xdr:rowOff>
    </xdr:from>
    <xdr:to>
      <xdr:col>7</xdr:col>
      <xdr:colOff>198977</xdr:colOff>
      <xdr:row>42</xdr:row>
      <xdr:rowOff>149679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0855" y="3374570"/>
          <a:ext cx="5275489" cy="499382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257175</xdr:colOff>
      <xdr:row>55</xdr:row>
      <xdr:rowOff>76200</xdr:rowOff>
    </xdr:from>
    <xdr:to>
      <xdr:col>0</xdr:col>
      <xdr:colOff>828675</xdr:colOff>
      <xdr:row>56</xdr:row>
      <xdr:rowOff>304800</xdr:rowOff>
    </xdr:to>
    <xdr:pic>
      <xdr:nvPicPr>
        <xdr:cNvPr id="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76200"/>
          <a:ext cx="571500" cy="6504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225138</xdr:colOff>
      <xdr:row>68</xdr:row>
      <xdr:rowOff>34638</xdr:rowOff>
    </xdr:from>
    <xdr:to>
      <xdr:col>6</xdr:col>
      <xdr:colOff>678960</xdr:colOff>
      <xdr:row>98</xdr:row>
      <xdr:rowOff>103911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64229" y="12919365"/>
          <a:ext cx="4610186" cy="4745182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66675</xdr:rowOff>
    </xdr:from>
    <xdr:to>
      <xdr:col>0</xdr:col>
      <xdr:colOff>923925</xdr:colOff>
      <xdr:row>1</xdr:row>
      <xdr:rowOff>238125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95250</xdr:colOff>
      <xdr:row>1251</xdr:row>
      <xdr:rowOff>19050</xdr:rowOff>
    </xdr:from>
    <xdr:to>
      <xdr:col>10</xdr:col>
      <xdr:colOff>533400</xdr:colOff>
      <xdr:row>1252</xdr:row>
      <xdr:rowOff>171450</xdr:rowOff>
    </xdr:to>
    <xdr:pic>
      <xdr:nvPicPr>
        <xdr:cNvPr id="2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0" y="55835550"/>
          <a:ext cx="4381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1253</xdr:row>
      <xdr:rowOff>0</xdr:rowOff>
    </xdr:from>
    <xdr:to>
      <xdr:col>15</xdr:col>
      <xdr:colOff>742950</xdr:colOff>
      <xdr:row>1280</xdr:row>
      <xdr:rowOff>38100</xdr:rowOff>
    </xdr:to>
    <xdr:pic>
      <xdr:nvPicPr>
        <xdr:cNvPr id="28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267950" y="58188224"/>
          <a:ext cx="3143250" cy="44100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1253</xdr:row>
      <xdr:rowOff>0</xdr:rowOff>
    </xdr:from>
    <xdr:to>
      <xdr:col>15</xdr:col>
      <xdr:colOff>161925</xdr:colOff>
      <xdr:row>1278</xdr:row>
      <xdr:rowOff>57150</xdr:rowOff>
    </xdr:to>
    <xdr:pic>
      <xdr:nvPicPr>
        <xdr:cNvPr id="34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267950" y="69113400"/>
          <a:ext cx="2562225" cy="410527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57978</xdr:colOff>
      <xdr:row>1253</xdr:row>
      <xdr:rowOff>0</xdr:rowOff>
    </xdr:from>
    <xdr:to>
      <xdr:col>16</xdr:col>
      <xdr:colOff>722243</xdr:colOff>
      <xdr:row>1282</xdr:row>
      <xdr:rowOff>86553</xdr:rowOff>
    </xdr:to>
    <xdr:pic>
      <xdr:nvPicPr>
        <xdr:cNvPr id="4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926128" y="100535133"/>
          <a:ext cx="2264465" cy="4782378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240196</xdr:colOff>
      <xdr:row>1312</xdr:row>
      <xdr:rowOff>1</xdr:rowOff>
    </xdr:from>
    <xdr:to>
      <xdr:col>18</xdr:col>
      <xdr:colOff>637762</xdr:colOff>
      <xdr:row>1331</xdr:row>
      <xdr:rowOff>153784</xdr:rowOff>
    </xdr:to>
    <xdr:pic>
      <xdr:nvPicPr>
        <xdr:cNvPr id="4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508146" y="113261776"/>
          <a:ext cx="5198166" cy="323035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1361</xdr:row>
      <xdr:rowOff>0</xdr:rowOff>
    </xdr:from>
    <xdr:to>
      <xdr:col>15</xdr:col>
      <xdr:colOff>310917</xdr:colOff>
      <xdr:row>1386</xdr:row>
      <xdr:rowOff>21885</xdr:rowOff>
    </xdr:to>
    <xdr:pic>
      <xdr:nvPicPr>
        <xdr:cNvPr id="5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267950" y="122539125"/>
          <a:ext cx="2711217" cy="4070010"/>
        </a:xfrm>
        <a:prstGeom prst="rect">
          <a:avLst/>
        </a:prstGeom>
        <a:noFill/>
      </xdr:spPr>
    </xdr:pic>
    <xdr:clientData/>
  </xdr:twoCellAnchor>
  <xdr:twoCellAnchor>
    <xdr:from>
      <xdr:col>0</xdr:col>
      <xdr:colOff>333375</xdr:colOff>
      <xdr:row>55</xdr:row>
      <xdr:rowOff>66675</xdr:rowOff>
    </xdr:from>
    <xdr:to>
      <xdr:col>0</xdr:col>
      <xdr:colOff>923925</xdr:colOff>
      <xdr:row>56</xdr:row>
      <xdr:rowOff>238125</xdr:rowOff>
    </xdr:to>
    <xdr:pic>
      <xdr:nvPicPr>
        <xdr:cNvPr id="6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113</xdr:row>
      <xdr:rowOff>66675</xdr:rowOff>
    </xdr:from>
    <xdr:to>
      <xdr:col>0</xdr:col>
      <xdr:colOff>923925</xdr:colOff>
      <xdr:row>114</xdr:row>
      <xdr:rowOff>238125</xdr:rowOff>
    </xdr:to>
    <xdr:pic>
      <xdr:nvPicPr>
        <xdr:cNvPr id="7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170</xdr:row>
      <xdr:rowOff>66675</xdr:rowOff>
    </xdr:from>
    <xdr:to>
      <xdr:col>0</xdr:col>
      <xdr:colOff>923925</xdr:colOff>
      <xdr:row>171</xdr:row>
      <xdr:rowOff>238125</xdr:rowOff>
    </xdr:to>
    <xdr:pic>
      <xdr:nvPicPr>
        <xdr:cNvPr id="7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228</xdr:row>
      <xdr:rowOff>66675</xdr:rowOff>
    </xdr:from>
    <xdr:to>
      <xdr:col>0</xdr:col>
      <xdr:colOff>923925</xdr:colOff>
      <xdr:row>229</xdr:row>
      <xdr:rowOff>238125</xdr:rowOff>
    </xdr:to>
    <xdr:pic>
      <xdr:nvPicPr>
        <xdr:cNvPr id="7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287</xdr:row>
      <xdr:rowOff>66675</xdr:rowOff>
    </xdr:from>
    <xdr:to>
      <xdr:col>0</xdr:col>
      <xdr:colOff>923925</xdr:colOff>
      <xdr:row>288</xdr:row>
      <xdr:rowOff>238125</xdr:rowOff>
    </xdr:to>
    <xdr:pic>
      <xdr:nvPicPr>
        <xdr:cNvPr id="7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344</xdr:row>
      <xdr:rowOff>66675</xdr:rowOff>
    </xdr:from>
    <xdr:to>
      <xdr:col>0</xdr:col>
      <xdr:colOff>923925</xdr:colOff>
      <xdr:row>345</xdr:row>
      <xdr:rowOff>238125</xdr:rowOff>
    </xdr:to>
    <xdr:pic>
      <xdr:nvPicPr>
        <xdr:cNvPr id="7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402</xdr:row>
      <xdr:rowOff>66675</xdr:rowOff>
    </xdr:from>
    <xdr:to>
      <xdr:col>0</xdr:col>
      <xdr:colOff>923925</xdr:colOff>
      <xdr:row>403</xdr:row>
      <xdr:rowOff>238125</xdr:rowOff>
    </xdr:to>
    <xdr:pic>
      <xdr:nvPicPr>
        <xdr:cNvPr id="7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</xdr:colOff>
      <xdr:row>25</xdr:row>
      <xdr:rowOff>152401</xdr:rowOff>
    </xdr:from>
    <xdr:to>
      <xdr:col>4</xdr:col>
      <xdr:colOff>9525</xdr:colOff>
      <xdr:row>45</xdr:row>
      <xdr:rowOff>180976</xdr:rowOff>
    </xdr:to>
    <xdr:pic>
      <xdr:nvPicPr>
        <xdr:cNvPr id="39" name="38 Imagen" descr="C:\Documents and Settings\Administrador\Escritorio\BIOMEDICA\105_0046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" y="5419726"/>
          <a:ext cx="3876674" cy="329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</xdr:colOff>
      <xdr:row>26</xdr:row>
      <xdr:rowOff>9525</xdr:rowOff>
    </xdr:from>
    <xdr:to>
      <xdr:col>9</xdr:col>
      <xdr:colOff>9524</xdr:colOff>
      <xdr:row>46</xdr:row>
      <xdr:rowOff>19050</xdr:rowOff>
    </xdr:to>
    <xdr:pic>
      <xdr:nvPicPr>
        <xdr:cNvPr id="40" name="39 Imagen" descr="C:\Documents and Settings\Administrador\Escritorio\BIOMEDICA\105_0047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76675" y="5448300"/>
          <a:ext cx="4000499" cy="329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1</xdr:rowOff>
    </xdr:from>
    <xdr:to>
      <xdr:col>4</xdr:col>
      <xdr:colOff>142875</xdr:colOff>
      <xdr:row>100</xdr:row>
      <xdr:rowOff>180976</xdr:rowOff>
    </xdr:to>
    <xdr:pic>
      <xdr:nvPicPr>
        <xdr:cNvPr id="42" name="41 Imagen" descr="C:\Documents and Settings\Administrador\Escritorio\BIOMEDICA\105_0050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5516226"/>
          <a:ext cx="4010025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81</xdr:row>
      <xdr:rowOff>1</xdr:rowOff>
    </xdr:from>
    <xdr:to>
      <xdr:col>8</xdr:col>
      <xdr:colOff>771525</xdr:colOff>
      <xdr:row>100</xdr:row>
      <xdr:rowOff>180976</xdr:rowOff>
    </xdr:to>
    <xdr:pic>
      <xdr:nvPicPr>
        <xdr:cNvPr id="43" name="42 Imagen" descr="C:\Documents and Settings\Administrador\Escritorio\BIOMEDICA\105_0049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867150" y="15516226"/>
          <a:ext cx="3971925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195</xdr:row>
      <xdr:rowOff>171449</xdr:rowOff>
    </xdr:from>
    <xdr:to>
      <xdr:col>4</xdr:col>
      <xdr:colOff>99794</xdr:colOff>
      <xdr:row>215</xdr:row>
      <xdr:rowOff>171450</xdr:rowOff>
    </xdr:to>
    <xdr:pic>
      <xdr:nvPicPr>
        <xdr:cNvPr id="44" name="43 Imagen" descr="C:\Documents and Settings\Administrador\Escritorio\BIOMEDICA\105_0053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36518849"/>
          <a:ext cx="3966944" cy="326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66674</xdr:colOff>
      <xdr:row>196</xdr:row>
      <xdr:rowOff>9525</xdr:rowOff>
    </xdr:from>
    <xdr:to>
      <xdr:col>9</xdr:col>
      <xdr:colOff>4481</xdr:colOff>
      <xdr:row>215</xdr:row>
      <xdr:rowOff>180976</xdr:rowOff>
    </xdr:to>
    <xdr:pic>
      <xdr:nvPicPr>
        <xdr:cNvPr id="46" name="45 Imagen" descr="C:\Documents and Settings\Administrador\Escritorio\BIOMEDICA\105_0055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933824" y="36528375"/>
          <a:ext cx="3933825" cy="326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4</xdr:col>
      <xdr:colOff>19050</xdr:colOff>
      <xdr:row>274</xdr:row>
      <xdr:rowOff>180974</xdr:rowOff>
    </xdr:to>
    <xdr:pic>
      <xdr:nvPicPr>
        <xdr:cNvPr id="47" name="46 Imagen" descr="C:\Documents and Settings\Administrador\Escritorio\BIOMEDICA\105_0063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0" y="47043975"/>
          <a:ext cx="3886200" cy="3276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255</xdr:row>
      <xdr:rowOff>0</xdr:rowOff>
    </xdr:from>
    <xdr:to>
      <xdr:col>9</xdr:col>
      <xdr:colOff>0</xdr:colOff>
      <xdr:row>274</xdr:row>
      <xdr:rowOff>180975</xdr:rowOff>
    </xdr:to>
    <xdr:pic>
      <xdr:nvPicPr>
        <xdr:cNvPr id="48" name="47 Imagen" descr="C:\Documents and Settings\Administrador\Escritorio\BIOMEDICA\105_0068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867150" y="47043975"/>
          <a:ext cx="4000500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313</xdr:row>
      <xdr:rowOff>0</xdr:rowOff>
    </xdr:from>
    <xdr:to>
      <xdr:col>4</xdr:col>
      <xdr:colOff>47625</xdr:colOff>
      <xdr:row>332</xdr:row>
      <xdr:rowOff>180974</xdr:rowOff>
    </xdr:to>
    <xdr:pic>
      <xdr:nvPicPr>
        <xdr:cNvPr id="49" name="48 Imagen" descr="C:\Documents and Settings\Administrador\Escritorio\BIOMEDICA\105_0064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0" y="57864375"/>
          <a:ext cx="3914775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313</xdr:row>
      <xdr:rowOff>0</xdr:rowOff>
    </xdr:from>
    <xdr:to>
      <xdr:col>8</xdr:col>
      <xdr:colOff>781050</xdr:colOff>
      <xdr:row>332</xdr:row>
      <xdr:rowOff>171449</xdr:rowOff>
    </xdr:to>
    <xdr:pic>
      <xdr:nvPicPr>
        <xdr:cNvPr id="50" name="49 Imagen" descr="C:\Documents and Settings\Administrador\Escritorio\BIOMEDICA\105_0065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867150" y="57864375"/>
          <a:ext cx="3981450" cy="326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828674</xdr:colOff>
      <xdr:row>370</xdr:row>
      <xdr:rowOff>0</xdr:rowOff>
    </xdr:from>
    <xdr:to>
      <xdr:col>8</xdr:col>
      <xdr:colOff>790574</xdr:colOff>
      <xdr:row>390</xdr:row>
      <xdr:rowOff>0</xdr:rowOff>
    </xdr:to>
    <xdr:pic>
      <xdr:nvPicPr>
        <xdr:cNvPr id="52" name="51 Imagen" descr="C:\Documents and Settings\Administrador\Escritorio\BIOMEDICA\105_0058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867149" y="68008500"/>
          <a:ext cx="3990975" cy="32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3</xdr:col>
      <xdr:colOff>809624</xdr:colOff>
      <xdr:row>389</xdr:row>
      <xdr:rowOff>171450</xdr:rowOff>
    </xdr:to>
    <xdr:pic>
      <xdr:nvPicPr>
        <xdr:cNvPr id="53" name="52 Imagen" descr="C:\Documents and Settings\Administrador\Escritorio\BIOMEDICA\105_0059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0" y="68008500"/>
          <a:ext cx="3848099" cy="326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428</xdr:row>
      <xdr:rowOff>1</xdr:rowOff>
    </xdr:from>
    <xdr:to>
      <xdr:col>3</xdr:col>
      <xdr:colOff>809625</xdr:colOff>
      <xdr:row>447</xdr:row>
      <xdr:rowOff>161925</xdr:rowOff>
    </xdr:to>
    <xdr:pic>
      <xdr:nvPicPr>
        <xdr:cNvPr id="54" name="53 Imagen" descr="C:\Documents and Settings\Administrador\Escritorio\BIOMEDICA\105_0061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0" y="78314551"/>
          <a:ext cx="3848100" cy="3257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428</xdr:row>
      <xdr:rowOff>0</xdr:rowOff>
    </xdr:from>
    <xdr:to>
      <xdr:col>8</xdr:col>
      <xdr:colOff>790575</xdr:colOff>
      <xdr:row>447</xdr:row>
      <xdr:rowOff>190499</xdr:rowOff>
    </xdr:to>
    <xdr:pic>
      <xdr:nvPicPr>
        <xdr:cNvPr id="55" name="54 Imagen" descr="C:\Documents and Settings\Administrador\Escritorio\BIOMEDICA\105_0062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867150" y="78314550"/>
          <a:ext cx="3990975" cy="32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123264</xdr:colOff>
      <xdr:row>139</xdr:row>
      <xdr:rowOff>89647</xdr:rowOff>
    </xdr:from>
    <xdr:to>
      <xdr:col>3</xdr:col>
      <xdr:colOff>627529</xdr:colOff>
      <xdr:row>158</xdr:row>
      <xdr:rowOff>78441</xdr:rowOff>
    </xdr:to>
    <xdr:pic>
      <xdr:nvPicPr>
        <xdr:cNvPr id="30" name="29 Imagen" descr="C:\Users\CELSO FERNANDO\Desktop\esterilizacion\Fotografía 0092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23264" y="26782059"/>
          <a:ext cx="3541059" cy="2991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67235</xdr:colOff>
      <xdr:row>139</xdr:row>
      <xdr:rowOff>78441</xdr:rowOff>
    </xdr:from>
    <xdr:to>
      <xdr:col>8</xdr:col>
      <xdr:colOff>549088</xdr:colOff>
      <xdr:row>158</xdr:row>
      <xdr:rowOff>100853</xdr:rowOff>
    </xdr:to>
    <xdr:pic>
      <xdr:nvPicPr>
        <xdr:cNvPr id="31" name="30 Imagen" descr="C:\Users\CELSO FERNANDO\Desktop\esterilizacion\Fotografía 0091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933264" y="26770853"/>
          <a:ext cx="3664324" cy="3025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38099</xdr:rowOff>
    </xdr:from>
    <xdr:to>
      <xdr:col>0</xdr:col>
      <xdr:colOff>628650</xdr:colOff>
      <xdr:row>1</xdr:row>
      <xdr:rowOff>171449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38099"/>
          <a:ext cx="4286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206375</xdr:colOff>
      <xdr:row>54</xdr:row>
      <xdr:rowOff>98425</xdr:rowOff>
    </xdr:from>
    <xdr:to>
      <xdr:col>0</xdr:col>
      <xdr:colOff>673100</xdr:colOff>
      <xdr:row>56</xdr:row>
      <xdr:rowOff>29633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9136592"/>
          <a:ext cx="466725" cy="343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216958</xdr:colOff>
      <xdr:row>106</xdr:row>
      <xdr:rowOff>66675</xdr:rowOff>
    </xdr:from>
    <xdr:to>
      <xdr:col>0</xdr:col>
      <xdr:colOff>683683</xdr:colOff>
      <xdr:row>107</xdr:row>
      <xdr:rowOff>200025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958" y="18238258"/>
          <a:ext cx="4667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156</xdr:row>
      <xdr:rowOff>66675</xdr:rowOff>
    </xdr:from>
    <xdr:to>
      <xdr:col>0</xdr:col>
      <xdr:colOff>923925</xdr:colOff>
      <xdr:row>157</xdr:row>
      <xdr:rowOff>238125</xdr:rowOff>
    </xdr:to>
    <xdr:pic>
      <xdr:nvPicPr>
        <xdr:cNvPr id="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1411902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269875</xdr:colOff>
      <xdr:row>206</xdr:row>
      <xdr:rowOff>24342</xdr:rowOff>
    </xdr:from>
    <xdr:to>
      <xdr:col>0</xdr:col>
      <xdr:colOff>736600</xdr:colOff>
      <xdr:row>207</xdr:row>
      <xdr:rowOff>157692</xdr:rowOff>
    </xdr:to>
    <xdr:pic>
      <xdr:nvPicPr>
        <xdr:cNvPr id="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" y="35975925"/>
          <a:ext cx="4667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257</xdr:row>
      <xdr:rowOff>66675</xdr:rowOff>
    </xdr:from>
    <xdr:to>
      <xdr:col>0</xdr:col>
      <xdr:colOff>923925</xdr:colOff>
      <xdr:row>258</xdr:row>
      <xdr:rowOff>238125</xdr:rowOff>
    </xdr:to>
    <xdr:pic>
      <xdr:nvPicPr>
        <xdr:cNvPr id="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35216900"/>
          <a:ext cx="5905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</xdr:row>
      <xdr:rowOff>1</xdr:rowOff>
    </xdr:from>
    <xdr:to>
      <xdr:col>4</xdr:col>
      <xdr:colOff>276225</xdr:colOff>
      <xdr:row>43</xdr:row>
      <xdr:rowOff>0</xdr:rowOff>
    </xdr:to>
    <xdr:pic>
      <xdr:nvPicPr>
        <xdr:cNvPr id="8" name="7 Imagen" descr="C:\Documents and Settings\Administrador\Escritorio\BIOMEDICA\105_0072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010151"/>
          <a:ext cx="3114675" cy="274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257175</xdr:colOff>
      <xdr:row>26</xdr:row>
      <xdr:rowOff>0</xdr:rowOff>
    </xdr:from>
    <xdr:to>
      <xdr:col>8</xdr:col>
      <xdr:colOff>561975</xdr:colOff>
      <xdr:row>43</xdr:row>
      <xdr:rowOff>0</xdr:rowOff>
    </xdr:to>
    <xdr:pic>
      <xdr:nvPicPr>
        <xdr:cNvPr id="9" name="8 Imagen" descr="C:\Documents and Settings\Administrador\Escritorio\BIOMEDICA\105_0073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095625" y="5010150"/>
          <a:ext cx="2943225" cy="273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</xdr:colOff>
      <xdr:row>80</xdr:row>
      <xdr:rowOff>0</xdr:rowOff>
    </xdr:from>
    <xdr:to>
      <xdr:col>4</xdr:col>
      <xdr:colOff>1</xdr:colOff>
      <xdr:row>98</xdr:row>
      <xdr:rowOff>152400</xdr:rowOff>
    </xdr:to>
    <xdr:pic>
      <xdr:nvPicPr>
        <xdr:cNvPr id="10" name="9 Imagen" descr="C:\Documents and Settings\Administrador\Escritorio\BIOMEDICA\105_0075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" y="13735050"/>
          <a:ext cx="2838450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</xdr:colOff>
      <xdr:row>80</xdr:row>
      <xdr:rowOff>19050</xdr:rowOff>
    </xdr:from>
    <xdr:to>
      <xdr:col>8</xdr:col>
      <xdr:colOff>552450</xdr:colOff>
      <xdr:row>98</xdr:row>
      <xdr:rowOff>161925</xdr:rowOff>
    </xdr:to>
    <xdr:pic>
      <xdr:nvPicPr>
        <xdr:cNvPr id="11" name="10 Imagen" descr="C:\Documents and Settings\Administrador\Escritorio\BIOMEDICA\105_0076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847975" y="13754100"/>
          <a:ext cx="3181350" cy="305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132</xdr:row>
      <xdr:rowOff>2</xdr:rowOff>
    </xdr:from>
    <xdr:to>
      <xdr:col>4</xdr:col>
      <xdr:colOff>9525</xdr:colOff>
      <xdr:row>149</xdr:row>
      <xdr:rowOff>95251</xdr:rowOff>
    </xdr:to>
    <xdr:pic>
      <xdr:nvPicPr>
        <xdr:cNvPr id="12" name="11 Imagen" descr="C:\Documents and Settings\Administrador\Escritorio\BIOMEDICA\105_0081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22659977"/>
          <a:ext cx="2847975" cy="2847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132</xdr:row>
      <xdr:rowOff>1</xdr:rowOff>
    </xdr:from>
    <xdr:to>
      <xdr:col>9</xdr:col>
      <xdr:colOff>9525</xdr:colOff>
      <xdr:row>149</xdr:row>
      <xdr:rowOff>104775</xdr:rowOff>
    </xdr:to>
    <xdr:pic>
      <xdr:nvPicPr>
        <xdr:cNvPr id="13" name="12 Imagen" descr="C:\Documents and Settings\Administrador\Escritorio\BIOMEDICA\105_0082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38450" y="22974301"/>
          <a:ext cx="3219450" cy="2857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4</xdr:col>
      <xdr:colOff>19050</xdr:colOff>
      <xdr:row>200</xdr:row>
      <xdr:rowOff>0</xdr:rowOff>
    </xdr:to>
    <xdr:pic>
      <xdr:nvPicPr>
        <xdr:cNvPr id="14" name="13 Imagen" descr="C:\Documents and Settings\Administrador\Escritorio\BIOMEDICA\105_0084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31708725"/>
          <a:ext cx="2857500" cy="292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9</xdr:col>
      <xdr:colOff>9525</xdr:colOff>
      <xdr:row>199</xdr:row>
      <xdr:rowOff>142875</xdr:rowOff>
    </xdr:to>
    <xdr:pic>
      <xdr:nvPicPr>
        <xdr:cNvPr id="15" name="14 Imagen" descr="C:\Documents and Settings\Administrador\Escritorio\BIOMEDICA\105_0085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838450" y="31708725"/>
          <a:ext cx="3219450" cy="2895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19051</xdr:colOff>
      <xdr:row>232</xdr:row>
      <xdr:rowOff>28576</xdr:rowOff>
    </xdr:from>
    <xdr:to>
      <xdr:col>8</xdr:col>
      <xdr:colOff>561975</xdr:colOff>
      <xdr:row>250</xdr:row>
      <xdr:rowOff>142876</xdr:rowOff>
    </xdr:to>
    <xdr:pic>
      <xdr:nvPicPr>
        <xdr:cNvPr id="16" name="15 Imagen" descr="C:\Documents and Settings\Administrador\Escritorio\BIOMEDICA\105_0093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1" y="40414576"/>
          <a:ext cx="6019799" cy="302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282</xdr:row>
      <xdr:rowOff>171449</xdr:rowOff>
    </xdr:from>
    <xdr:to>
      <xdr:col>4</xdr:col>
      <xdr:colOff>19050</xdr:colOff>
      <xdr:row>300</xdr:row>
      <xdr:rowOff>133349</xdr:rowOff>
    </xdr:to>
    <xdr:pic>
      <xdr:nvPicPr>
        <xdr:cNvPr id="17" name="16 Imagen" descr="C:\Documents and Settings\Administrador\Escritorio\BIOMEDICA\105_0094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49234724"/>
          <a:ext cx="2857500" cy="2886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28576</xdr:colOff>
      <xdr:row>283</xdr:row>
      <xdr:rowOff>9524</xdr:rowOff>
    </xdr:from>
    <xdr:to>
      <xdr:col>8</xdr:col>
      <xdr:colOff>529167</xdr:colOff>
      <xdr:row>300</xdr:row>
      <xdr:rowOff>123825</xdr:rowOff>
    </xdr:to>
    <xdr:pic>
      <xdr:nvPicPr>
        <xdr:cNvPr id="18" name="17 Imagen" descr="C:\Documents and Settings\Administrador\Escritorio\BIOMEDICA\105_0096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13076" y="49624191"/>
          <a:ext cx="3262841" cy="2813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view="pageLayout" zoomScaleNormal="98" workbookViewId="0">
      <selection activeCell="B11" sqref="B11"/>
    </sheetView>
  </sheetViews>
  <sheetFormatPr baseColWidth="10" defaultRowHeight="12.75"/>
  <cols>
    <col min="1" max="1" width="14.42578125" customWidth="1"/>
    <col min="4" max="4" width="12.140625" customWidth="1"/>
    <col min="5" max="5" width="13.28515625" customWidth="1"/>
  </cols>
  <sheetData>
    <row r="1" spans="1:9" ht="24.75" customHeight="1">
      <c r="A1" s="366"/>
      <c r="B1" s="362" t="s">
        <v>22</v>
      </c>
      <c r="C1" s="362"/>
      <c r="D1" s="362"/>
      <c r="E1" s="362"/>
      <c r="F1" s="362"/>
      <c r="G1" s="362"/>
      <c r="H1" s="362"/>
      <c r="I1" s="363"/>
    </row>
    <row r="2" spans="1:9" ht="32.25" customHeight="1" thickBot="1">
      <c r="A2" s="367"/>
      <c r="B2" s="364" t="s">
        <v>23</v>
      </c>
      <c r="C2" s="364"/>
      <c r="D2" s="364"/>
      <c r="E2" s="364"/>
      <c r="F2" s="364"/>
      <c r="G2" s="364"/>
      <c r="H2" s="364"/>
      <c r="I2" s="365"/>
    </row>
    <row r="3" spans="1:9" ht="8.25" customHeight="1" thickBot="1">
      <c r="A3" s="368"/>
      <c r="B3" s="368"/>
      <c r="C3" s="368"/>
      <c r="D3" s="368"/>
      <c r="E3" s="368"/>
      <c r="F3" s="368"/>
      <c r="G3" s="368"/>
      <c r="H3" s="368"/>
      <c r="I3" s="368"/>
    </row>
    <row r="4" spans="1:9" ht="22.5" customHeight="1" thickBot="1">
      <c r="A4" s="372" t="s">
        <v>108</v>
      </c>
      <c r="B4" s="373"/>
      <c r="C4" s="201" t="s">
        <v>197</v>
      </c>
      <c r="D4" s="374" t="s">
        <v>134</v>
      </c>
      <c r="E4" s="374"/>
      <c r="F4" s="374"/>
      <c r="G4" s="374"/>
      <c r="H4" s="374"/>
      <c r="I4" s="375"/>
    </row>
    <row r="5" spans="1:9" ht="7.5" customHeight="1" thickBot="1">
      <c r="A5" s="371"/>
      <c r="B5" s="371"/>
      <c r="C5" s="371"/>
      <c r="D5" s="371"/>
      <c r="E5" s="371"/>
      <c r="F5" s="371"/>
      <c r="G5" s="371"/>
      <c r="H5" s="371"/>
      <c r="I5" s="371"/>
    </row>
    <row r="6" spans="1:9" ht="15.75" thickBot="1">
      <c r="A6" s="376" t="s">
        <v>24</v>
      </c>
      <c r="B6" s="377"/>
      <c r="C6" s="377"/>
      <c r="D6" s="377"/>
      <c r="E6" s="377"/>
      <c r="F6" s="377"/>
      <c r="G6" s="377"/>
      <c r="H6" s="377"/>
      <c r="I6" s="378"/>
    </row>
    <row r="7" spans="1:9" ht="34.5" thickBot="1">
      <c r="A7" s="10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12" t="s">
        <v>5</v>
      </c>
      <c r="G7" s="11" t="s">
        <v>6</v>
      </c>
      <c r="H7" s="12"/>
      <c r="I7" s="13" t="s">
        <v>7</v>
      </c>
    </row>
    <row r="8" spans="1:9" ht="13.5" thickBot="1">
      <c r="A8" s="140">
        <v>404.4</v>
      </c>
      <c r="B8" s="178">
        <v>37.729999999999997</v>
      </c>
      <c r="C8" s="179">
        <v>6.7</v>
      </c>
      <c r="D8" s="179">
        <v>283.27999999999997</v>
      </c>
      <c r="E8" s="179">
        <v>22.34</v>
      </c>
      <c r="F8" s="180">
        <v>0</v>
      </c>
      <c r="G8" s="142">
        <v>53</v>
      </c>
      <c r="H8" s="131"/>
      <c r="I8" s="143">
        <v>1.41</v>
      </c>
    </row>
    <row r="9" spans="1:9" ht="13.5" thickBot="1">
      <c r="A9" s="14">
        <v>1</v>
      </c>
      <c r="B9" s="132">
        <f>(B8/A8)*100</f>
        <v>9.329871414441147</v>
      </c>
      <c r="C9" s="132">
        <f>(C8/A8)*100</f>
        <v>1.6567754698318498</v>
      </c>
      <c r="D9" s="132">
        <f>(D8/A8)*100</f>
        <v>70.049455984174074</v>
      </c>
      <c r="E9" s="132">
        <f>(E8/A8)*100</f>
        <v>5.5242334322453024</v>
      </c>
      <c r="F9" s="132">
        <f>(F8/A8)*100</f>
        <v>0</v>
      </c>
      <c r="G9" s="132">
        <f>(G8/A8)*100</f>
        <v>13.105835806132543</v>
      </c>
      <c r="H9" s="15"/>
      <c r="I9" s="133">
        <f>(I8/A8)*100</f>
        <v>0.3486646884272997</v>
      </c>
    </row>
    <row r="10" spans="1:9" ht="13.5" thickBot="1">
      <c r="A10" s="16"/>
      <c r="B10" s="379"/>
      <c r="C10" s="379"/>
      <c r="D10" s="379"/>
      <c r="E10" s="379"/>
      <c r="F10" s="379"/>
      <c r="G10" s="379"/>
      <c r="H10" s="379"/>
      <c r="I10" s="17"/>
    </row>
    <row r="11" spans="1:9" ht="22.5">
      <c r="A11" s="18" t="s">
        <v>238</v>
      </c>
      <c r="B11" s="335" t="s">
        <v>199</v>
      </c>
      <c r="C11" s="20" t="s">
        <v>8</v>
      </c>
      <c r="D11" s="19">
        <v>2</v>
      </c>
      <c r="E11" s="20" t="s">
        <v>9</v>
      </c>
      <c r="F11" s="19">
        <v>2.4</v>
      </c>
      <c r="G11" s="11" t="s">
        <v>10</v>
      </c>
      <c r="H11" s="380" t="s">
        <v>101</v>
      </c>
      <c r="I11" s="381"/>
    </row>
    <row r="12" spans="1:9" ht="24" customHeight="1">
      <c r="A12" s="338" t="s">
        <v>11</v>
      </c>
      <c r="B12" s="339">
        <v>3</v>
      </c>
      <c r="C12" s="340" t="s">
        <v>12</v>
      </c>
      <c r="D12" s="339" t="s">
        <v>205</v>
      </c>
      <c r="E12" s="340" t="s">
        <v>13</v>
      </c>
      <c r="F12" s="22" t="s">
        <v>14</v>
      </c>
      <c r="G12" s="206" t="s">
        <v>198</v>
      </c>
      <c r="H12" s="369" t="s">
        <v>15</v>
      </c>
      <c r="I12" s="370" t="s">
        <v>199</v>
      </c>
    </row>
    <row r="13" spans="1:9" ht="27.75" customHeight="1">
      <c r="A13" s="338"/>
      <c r="B13" s="339"/>
      <c r="C13" s="340"/>
      <c r="D13" s="339"/>
      <c r="E13" s="340"/>
      <c r="F13" s="21">
        <v>1</v>
      </c>
      <c r="G13" s="21">
        <v>1</v>
      </c>
      <c r="H13" s="369"/>
      <c r="I13" s="370"/>
    </row>
    <row r="14" spans="1:9" ht="24.75" customHeight="1">
      <c r="A14" s="341" t="s">
        <v>16</v>
      </c>
      <c r="B14" s="343" t="s">
        <v>17</v>
      </c>
      <c r="C14" s="343"/>
      <c r="D14" s="343" t="s">
        <v>18</v>
      </c>
      <c r="E14" s="343"/>
      <c r="F14" s="339" t="s">
        <v>19</v>
      </c>
      <c r="G14" s="339"/>
      <c r="H14" s="339" t="s">
        <v>20</v>
      </c>
      <c r="I14" s="370"/>
    </row>
    <row r="15" spans="1:9" ht="17.25" customHeight="1" thickBot="1">
      <c r="A15" s="342"/>
      <c r="B15" s="386">
        <v>3</v>
      </c>
      <c r="C15" s="386"/>
      <c r="D15" s="386">
        <v>11</v>
      </c>
      <c r="E15" s="386"/>
      <c r="F15" s="336"/>
      <c r="G15" s="337"/>
      <c r="H15" s="336"/>
      <c r="I15" s="358"/>
    </row>
    <row r="16" spans="1:9" ht="13.5" thickBot="1">
      <c r="A16" s="24"/>
      <c r="B16" s="17"/>
      <c r="C16" s="17"/>
      <c r="D16" s="17"/>
      <c r="E16" s="17"/>
      <c r="F16" s="17"/>
      <c r="G16" s="17"/>
      <c r="H16" s="17"/>
      <c r="I16" s="17"/>
    </row>
    <row r="17" spans="1:9" ht="13.5" thickBot="1">
      <c r="A17" s="359" t="s">
        <v>21</v>
      </c>
      <c r="B17" s="360"/>
      <c r="C17" s="360"/>
      <c r="D17" s="360"/>
      <c r="E17" s="360"/>
      <c r="F17" s="360"/>
      <c r="G17" s="360"/>
      <c r="H17" s="360"/>
      <c r="I17" s="361"/>
    </row>
    <row r="18" spans="1:9" ht="13.5" thickBot="1">
      <c r="A18" s="40"/>
      <c r="B18" s="37"/>
      <c r="C18" s="37"/>
      <c r="D18" s="37"/>
      <c r="E18" s="37"/>
      <c r="F18" s="37"/>
      <c r="G18" s="37"/>
      <c r="H18" s="37"/>
      <c r="I18" s="37"/>
    </row>
    <row r="19" spans="1:9">
      <c r="A19" s="25"/>
      <c r="B19" s="129"/>
      <c r="C19" s="129"/>
      <c r="D19" s="129"/>
      <c r="E19" s="130"/>
      <c r="F19" s="28"/>
      <c r="G19" s="28"/>
      <c r="H19" s="28"/>
      <c r="I19" s="28"/>
    </row>
    <row r="20" spans="1:9" ht="15">
      <c r="A20" s="30"/>
      <c r="B20" s="31"/>
      <c r="C20" s="31"/>
      <c r="D20" s="31"/>
      <c r="E20" s="32"/>
      <c r="F20" s="31"/>
      <c r="G20" s="31"/>
      <c r="H20" s="31"/>
      <c r="I20" s="31"/>
    </row>
    <row r="21" spans="1:9" ht="15">
      <c r="A21" s="33"/>
      <c r="B21" s="34"/>
      <c r="C21" s="34"/>
      <c r="D21" s="34"/>
      <c r="E21" s="35"/>
      <c r="F21" s="34"/>
      <c r="G21" s="34"/>
      <c r="H21" s="34"/>
      <c r="I21" s="34"/>
    </row>
    <row r="22" spans="1:9">
      <c r="A22" s="36"/>
      <c r="B22" s="37"/>
      <c r="C22" s="37"/>
      <c r="D22" s="37"/>
      <c r="E22" s="38"/>
      <c r="F22" s="37"/>
      <c r="G22" s="37"/>
      <c r="H22" s="37"/>
      <c r="I22" s="37"/>
    </row>
    <row r="23" spans="1:9">
      <c r="A23" s="36"/>
      <c r="B23" s="37"/>
      <c r="C23" s="37"/>
      <c r="D23" s="37"/>
      <c r="E23" s="38"/>
      <c r="F23" s="37"/>
      <c r="G23" s="37"/>
      <c r="H23" s="37"/>
      <c r="I23" s="37"/>
    </row>
    <row r="24" spans="1:9">
      <c r="A24" s="36"/>
      <c r="B24" s="37"/>
      <c r="C24" s="37"/>
      <c r="D24" s="37"/>
      <c r="E24" s="38"/>
      <c r="F24" s="37"/>
      <c r="G24" s="37"/>
      <c r="H24" s="37"/>
      <c r="I24" s="37"/>
    </row>
    <row r="25" spans="1:9">
      <c r="A25" s="36"/>
      <c r="B25" s="37"/>
      <c r="C25" s="37"/>
      <c r="D25" s="37"/>
      <c r="E25" s="38"/>
      <c r="F25" s="37"/>
      <c r="G25" s="37"/>
      <c r="H25" s="37"/>
      <c r="I25" s="37"/>
    </row>
    <row r="26" spans="1:9">
      <c r="A26" s="138"/>
      <c r="B26" s="389"/>
      <c r="C26" s="389"/>
      <c r="D26" s="389"/>
      <c r="E26" s="139"/>
      <c r="F26" s="37"/>
      <c r="G26" s="37"/>
      <c r="H26" s="37"/>
      <c r="I26" s="37"/>
    </row>
    <row r="27" spans="1:9">
      <c r="A27" s="138"/>
      <c r="B27" s="389"/>
      <c r="C27" s="389"/>
      <c r="D27" s="389"/>
      <c r="E27" s="139"/>
      <c r="F27" s="37"/>
      <c r="G27" s="37"/>
      <c r="H27" s="37"/>
      <c r="I27" s="37"/>
    </row>
    <row r="28" spans="1:9">
      <c r="A28" s="138"/>
      <c r="B28" s="389"/>
      <c r="C28" s="389"/>
      <c r="D28" s="389"/>
      <c r="E28" s="139"/>
      <c r="F28" s="37"/>
      <c r="G28" s="37"/>
      <c r="H28" s="37"/>
      <c r="I28" s="37"/>
    </row>
    <row r="29" spans="1:9">
      <c r="A29" s="36"/>
      <c r="B29" s="389"/>
      <c r="C29" s="389"/>
      <c r="D29" s="389"/>
      <c r="E29" s="38"/>
      <c r="F29" s="37"/>
      <c r="G29" s="37"/>
      <c r="H29" s="37"/>
      <c r="I29" s="37"/>
    </row>
    <row r="30" spans="1:9">
      <c r="A30" s="36"/>
      <c r="B30" s="389"/>
      <c r="C30" s="389"/>
      <c r="D30" s="389"/>
      <c r="E30" s="38"/>
      <c r="F30" s="37"/>
      <c r="G30" s="37"/>
      <c r="H30" s="37"/>
      <c r="I30" s="37"/>
    </row>
    <row r="31" spans="1:9">
      <c r="A31" s="36"/>
      <c r="B31" s="389"/>
      <c r="C31" s="389"/>
      <c r="D31" s="389"/>
      <c r="E31" s="38"/>
      <c r="F31" s="37"/>
      <c r="G31" s="37"/>
      <c r="H31" s="37"/>
      <c r="I31" s="37"/>
    </row>
    <row r="32" spans="1:9">
      <c r="A32" s="36"/>
      <c r="B32" s="389"/>
      <c r="C32" s="389"/>
      <c r="D32" s="389"/>
      <c r="E32" s="38"/>
      <c r="F32" s="37"/>
      <c r="G32" s="37"/>
      <c r="H32" s="37"/>
      <c r="I32" s="37"/>
    </row>
    <row r="33" spans="1:11">
      <c r="A33" s="36"/>
      <c r="B33" s="389"/>
      <c r="C33" s="389"/>
      <c r="D33" s="389"/>
      <c r="E33" s="38"/>
      <c r="F33" s="37"/>
      <c r="G33" s="37"/>
      <c r="H33" s="37"/>
      <c r="I33" s="37"/>
    </row>
    <row r="34" spans="1:11">
      <c r="A34" s="36"/>
      <c r="B34" s="389"/>
      <c r="C34" s="389"/>
      <c r="D34" s="389"/>
      <c r="E34" s="38"/>
      <c r="F34" s="37"/>
      <c r="G34" s="37"/>
      <c r="H34" s="37"/>
      <c r="I34" s="37"/>
    </row>
    <row r="35" spans="1:11">
      <c r="A35" s="36"/>
      <c r="B35" s="37"/>
      <c r="C35" s="37"/>
      <c r="D35" s="37"/>
      <c r="E35" s="38"/>
      <c r="F35" s="37"/>
      <c r="G35" s="37"/>
      <c r="H35" s="37"/>
      <c r="I35" s="37"/>
    </row>
    <row r="36" spans="1:11">
      <c r="A36" s="36"/>
      <c r="B36" s="37"/>
      <c r="C36" s="37"/>
      <c r="D36" s="37"/>
      <c r="E36" s="38"/>
      <c r="F36" s="37"/>
      <c r="G36" s="37"/>
      <c r="H36" s="37"/>
      <c r="I36" s="37"/>
    </row>
    <row r="37" spans="1:11">
      <c r="A37" s="36"/>
      <c r="B37" s="37"/>
      <c r="C37" s="37"/>
      <c r="D37" s="37"/>
      <c r="E37" s="38"/>
      <c r="F37" s="37"/>
      <c r="G37" s="37"/>
      <c r="H37" s="37"/>
      <c r="I37" s="37"/>
    </row>
    <row r="38" spans="1:11">
      <c r="A38" s="36"/>
      <c r="B38" s="37"/>
      <c r="C38" s="37"/>
      <c r="D38" s="37"/>
      <c r="E38" s="38"/>
      <c r="F38" s="37"/>
      <c r="G38" s="37"/>
      <c r="H38" s="37"/>
      <c r="I38" s="37"/>
    </row>
    <row r="39" spans="1:11">
      <c r="A39" s="36"/>
      <c r="B39" s="37"/>
      <c r="C39" s="37"/>
      <c r="D39" s="37"/>
      <c r="E39" s="38"/>
      <c r="F39" s="37"/>
      <c r="G39" s="37"/>
      <c r="H39" s="37"/>
      <c r="I39" s="37"/>
    </row>
    <row r="40" spans="1:11">
      <c r="A40" s="36"/>
      <c r="B40" s="37"/>
      <c r="C40" s="37"/>
      <c r="D40" s="37"/>
      <c r="E40" s="38"/>
      <c r="F40" s="37"/>
      <c r="G40" s="37"/>
      <c r="H40" s="37"/>
      <c r="I40" s="37"/>
    </row>
    <row r="41" spans="1:11">
      <c r="A41" s="36"/>
      <c r="B41" s="37"/>
      <c r="C41" s="37"/>
      <c r="D41" s="37"/>
      <c r="E41" s="38"/>
      <c r="F41" s="37"/>
      <c r="G41" s="37"/>
      <c r="H41" s="37"/>
      <c r="I41" s="37"/>
    </row>
    <row r="42" spans="1:11">
      <c r="A42" s="36"/>
      <c r="B42" s="37"/>
      <c r="C42" s="37"/>
      <c r="D42" s="37"/>
      <c r="E42" s="38"/>
      <c r="F42" s="37"/>
      <c r="G42" s="37"/>
      <c r="H42" s="37"/>
      <c r="I42" s="37"/>
    </row>
    <row r="43" spans="1:11">
      <c r="A43" s="27"/>
      <c r="B43" s="28"/>
      <c r="C43" s="28"/>
      <c r="D43" s="28"/>
      <c r="E43" s="29"/>
      <c r="F43" s="28"/>
      <c r="G43" s="28"/>
      <c r="H43" s="28"/>
      <c r="I43" s="28"/>
    </row>
    <row r="44" spans="1:11" ht="11.25" customHeight="1">
      <c r="A44" s="54"/>
      <c r="B44" s="9"/>
      <c r="C44" s="9"/>
      <c r="D44" s="9"/>
      <c r="E44" s="55"/>
      <c r="F44" s="9"/>
      <c r="G44" s="9"/>
      <c r="H44" s="9"/>
      <c r="I44" s="9"/>
    </row>
    <row r="45" spans="1:11" ht="13.5" hidden="1" thickBot="1">
      <c r="A45" s="57"/>
      <c r="B45" s="58"/>
      <c r="C45" s="58"/>
      <c r="D45" s="58"/>
      <c r="E45" s="59"/>
      <c r="F45" s="9"/>
      <c r="G45" s="9"/>
      <c r="H45" s="9"/>
      <c r="I45" s="9"/>
      <c r="K45">
        <v>182.42</v>
      </c>
    </row>
    <row r="46" spans="1:11" ht="13.5" thickBot="1">
      <c r="A46" s="9"/>
      <c r="B46" s="9"/>
      <c r="C46" s="9"/>
      <c r="D46" s="9"/>
      <c r="E46" s="9"/>
      <c r="F46" s="9"/>
      <c r="G46" s="9"/>
      <c r="H46" s="9"/>
      <c r="I46" s="9"/>
    </row>
    <row r="47" spans="1:11" ht="26.25" customHeight="1">
      <c r="A47" s="353" t="s">
        <v>34</v>
      </c>
      <c r="B47" s="354"/>
      <c r="C47" s="354"/>
      <c r="D47" s="355"/>
      <c r="E47" s="347" t="s">
        <v>32</v>
      </c>
      <c r="F47" s="348"/>
      <c r="G47" s="344" t="s">
        <v>107</v>
      </c>
      <c r="H47" s="345"/>
      <c r="I47" s="346"/>
    </row>
    <row r="48" spans="1:11">
      <c r="A48" s="356" t="s">
        <v>127</v>
      </c>
      <c r="B48" s="356"/>
      <c r="C48" s="356"/>
      <c r="D48" s="357"/>
      <c r="E48" s="349" t="s">
        <v>31</v>
      </c>
      <c r="F48" s="350"/>
      <c r="G48" s="351" t="s">
        <v>29</v>
      </c>
      <c r="H48" s="351"/>
      <c r="I48" s="352"/>
    </row>
    <row r="49" spans="1:9" ht="24" customHeight="1">
      <c r="A49" s="384" t="s">
        <v>25</v>
      </c>
      <c r="B49" s="382" t="s">
        <v>140</v>
      </c>
      <c r="C49" s="382"/>
      <c r="D49" s="383"/>
      <c r="E49" s="349" t="s">
        <v>30</v>
      </c>
      <c r="F49" s="350"/>
      <c r="G49" s="351" t="s">
        <v>26</v>
      </c>
      <c r="H49" s="351"/>
      <c r="I49" s="352"/>
    </row>
    <row r="50" spans="1:9" ht="26.25" customHeight="1">
      <c r="A50" s="384"/>
      <c r="B50" s="382" t="s">
        <v>141</v>
      </c>
      <c r="C50" s="382"/>
      <c r="D50" s="383"/>
      <c r="E50" s="44" t="s">
        <v>33</v>
      </c>
      <c r="F50" s="382" t="s">
        <v>27</v>
      </c>
      <c r="G50" s="382"/>
      <c r="H50" s="382"/>
      <c r="I50" s="383"/>
    </row>
    <row r="51" spans="1:9" ht="28.5" customHeight="1">
      <c r="A51" s="384"/>
      <c r="B51" s="382" t="s">
        <v>142</v>
      </c>
      <c r="C51" s="382"/>
      <c r="D51" s="383"/>
      <c r="E51" s="45" t="s">
        <v>28</v>
      </c>
      <c r="F51" s="339" t="s">
        <v>143</v>
      </c>
      <c r="G51" s="339"/>
      <c r="H51" s="42" t="s">
        <v>51</v>
      </c>
      <c r="I51" s="43">
        <v>1</v>
      </c>
    </row>
    <row r="52" spans="1:9" ht="12" customHeight="1" thickBot="1">
      <c r="A52" s="385"/>
      <c r="B52" s="387"/>
      <c r="C52" s="387"/>
      <c r="D52" s="388"/>
      <c r="E52" s="390"/>
      <c r="F52" s="391"/>
      <c r="G52" s="391"/>
      <c r="H52" s="391"/>
      <c r="I52" s="392"/>
    </row>
    <row r="53" spans="1:9" ht="9.75" customHeight="1"/>
  </sheetData>
  <mergeCells count="44">
    <mergeCell ref="F50:I50"/>
    <mergeCell ref="E52:I52"/>
    <mergeCell ref="G49:I49"/>
    <mergeCell ref="E49:F49"/>
    <mergeCell ref="F51:G51"/>
    <mergeCell ref="B49:D49"/>
    <mergeCell ref="A49:A52"/>
    <mergeCell ref="B51:D51"/>
    <mergeCell ref="B15:C15"/>
    <mergeCell ref="D15:E15"/>
    <mergeCell ref="B50:D50"/>
    <mergeCell ref="B52:D52"/>
    <mergeCell ref="B26:D34"/>
    <mergeCell ref="H15:I15"/>
    <mergeCell ref="A17:I17"/>
    <mergeCell ref="B1:I1"/>
    <mergeCell ref="B2:I2"/>
    <mergeCell ref="A1:A2"/>
    <mergeCell ref="A3:I3"/>
    <mergeCell ref="H12:H13"/>
    <mergeCell ref="I12:I13"/>
    <mergeCell ref="A5:I5"/>
    <mergeCell ref="A4:B4"/>
    <mergeCell ref="D4:I4"/>
    <mergeCell ref="A6:I6"/>
    <mergeCell ref="B10:H10"/>
    <mergeCell ref="H11:I11"/>
    <mergeCell ref="F14:G14"/>
    <mergeCell ref="H14:I14"/>
    <mergeCell ref="G47:I47"/>
    <mergeCell ref="E47:F47"/>
    <mergeCell ref="E48:F48"/>
    <mergeCell ref="G48:I48"/>
    <mergeCell ref="A47:D47"/>
    <mergeCell ref="A48:D48"/>
    <mergeCell ref="F15:G15"/>
    <mergeCell ref="A12:A13"/>
    <mergeCell ref="B12:B13"/>
    <mergeCell ref="C12:C13"/>
    <mergeCell ref="D12:D13"/>
    <mergeCell ref="E12:E13"/>
    <mergeCell ref="A14:A15"/>
    <mergeCell ref="B14:C14"/>
    <mergeCell ref="D14:E14"/>
  </mergeCells>
  <phoneticPr fontId="1" type="noConversion"/>
  <printOptions horizontalCentered="1" verticalCentered="1"/>
  <pageMargins left="0.39370078740157483" right="0" top="0.39370078740157483" bottom="0" header="0" footer="0"/>
  <pageSetup scale="9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6"/>
  <sheetViews>
    <sheetView view="pageLayout" workbookViewId="0">
      <selection activeCell="A61" sqref="A61:I61"/>
    </sheetView>
  </sheetViews>
  <sheetFormatPr baseColWidth="10" defaultRowHeight="12.75"/>
  <cols>
    <col min="1" max="1" width="15.5703125" customWidth="1"/>
    <col min="2" max="2" width="12.7109375" customWidth="1"/>
    <col min="3" max="3" width="15.42578125" customWidth="1"/>
  </cols>
  <sheetData>
    <row r="1" spans="1:14" ht="33" customHeight="1">
      <c r="A1" s="366"/>
      <c r="B1" s="362" t="s">
        <v>22</v>
      </c>
      <c r="C1" s="362"/>
      <c r="D1" s="362"/>
      <c r="E1" s="362"/>
      <c r="F1" s="362"/>
      <c r="G1" s="362"/>
      <c r="H1" s="362"/>
      <c r="I1" s="363"/>
    </row>
    <row r="2" spans="1:14" ht="32.25" customHeight="1" thickBot="1">
      <c r="A2" s="367"/>
      <c r="B2" s="364" t="s">
        <v>23</v>
      </c>
      <c r="C2" s="364"/>
      <c r="D2" s="364"/>
      <c r="E2" s="364"/>
      <c r="F2" s="364"/>
      <c r="G2" s="364"/>
      <c r="H2" s="364"/>
      <c r="I2" s="365"/>
      <c r="J2" s="9"/>
      <c r="K2" s="9"/>
    </row>
    <row r="3" spans="1:14" ht="15.75" customHeight="1" thickBot="1">
      <c r="A3" s="408"/>
      <c r="B3" s="409"/>
      <c r="C3" s="409"/>
      <c r="D3" s="409"/>
      <c r="E3" s="409"/>
      <c r="F3" s="409"/>
      <c r="G3" s="409"/>
      <c r="H3" s="409"/>
      <c r="I3" s="409"/>
      <c r="J3" s="9"/>
      <c r="K3" s="9"/>
    </row>
    <row r="4" spans="1:14" ht="24" customHeight="1" thickBot="1">
      <c r="A4" s="372" t="s">
        <v>129</v>
      </c>
      <c r="B4" s="374"/>
      <c r="C4" s="201" t="s">
        <v>200</v>
      </c>
      <c r="D4" s="374" t="s">
        <v>201</v>
      </c>
      <c r="E4" s="374"/>
      <c r="F4" s="374"/>
      <c r="G4" s="374"/>
      <c r="H4" s="374"/>
      <c r="I4" s="375"/>
      <c r="J4" s="60"/>
      <c r="K4" s="9"/>
    </row>
    <row r="5" spans="1:14" ht="13.5" customHeight="1" thickBot="1">
      <c r="A5" s="371"/>
      <c r="B5" s="371"/>
      <c r="C5" s="371"/>
      <c r="D5" s="371"/>
      <c r="E5" s="371"/>
      <c r="F5" s="371"/>
      <c r="G5" s="371"/>
      <c r="H5" s="371"/>
      <c r="I5" s="371"/>
      <c r="J5" s="46"/>
      <c r="K5" s="9"/>
    </row>
    <row r="6" spans="1:14" ht="15.75" thickBot="1">
      <c r="A6" s="376" t="s">
        <v>95</v>
      </c>
      <c r="B6" s="377"/>
      <c r="C6" s="377"/>
      <c r="D6" s="377"/>
      <c r="E6" s="377"/>
      <c r="F6" s="377"/>
      <c r="G6" s="377"/>
      <c r="H6" s="377"/>
      <c r="I6" s="378"/>
      <c r="J6" s="31"/>
      <c r="K6" s="9"/>
    </row>
    <row r="7" spans="1:14" ht="22.5">
      <c r="A7" s="397" t="s">
        <v>35</v>
      </c>
      <c r="B7" s="399" t="s">
        <v>128</v>
      </c>
      <c r="C7" s="401" t="s">
        <v>9</v>
      </c>
      <c r="D7" s="403">
        <v>2.4</v>
      </c>
      <c r="E7" s="169" t="s">
        <v>36</v>
      </c>
      <c r="F7" s="151" t="s">
        <v>37</v>
      </c>
      <c r="G7" s="12" t="s">
        <v>204</v>
      </c>
      <c r="H7" s="151" t="s">
        <v>39</v>
      </c>
      <c r="I7" s="212" t="s">
        <v>221</v>
      </c>
      <c r="J7" s="37"/>
    </row>
    <row r="8" spans="1:14" ht="13.5" thickBot="1">
      <c r="A8" s="398"/>
      <c r="B8" s="400"/>
      <c r="C8" s="402"/>
      <c r="D8" s="404"/>
      <c r="E8" s="47" t="s">
        <v>40</v>
      </c>
      <c r="F8" s="21">
        <v>3</v>
      </c>
      <c r="G8" s="21">
        <v>2</v>
      </c>
      <c r="H8" s="21">
        <v>3</v>
      </c>
      <c r="I8" s="61">
        <v>1</v>
      </c>
      <c r="J8" s="37"/>
    </row>
    <row r="9" spans="1:14" ht="23.25" thickBot="1">
      <c r="A9" s="23" t="s">
        <v>41</v>
      </c>
      <c r="B9" s="171">
        <v>193.5</v>
      </c>
      <c r="C9" s="148" t="s">
        <v>42</v>
      </c>
      <c r="D9" s="209" t="s">
        <v>205</v>
      </c>
      <c r="E9" s="49" t="s">
        <v>43</v>
      </c>
      <c r="F9" s="167">
        <v>37.729999999999997</v>
      </c>
      <c r="G9" s="170">
        <v>6.7</v>
      </c>
      <c r="H9" s="168">
        <v>103</v>
      </c>
      <c r="I9" s="61">
        <v>22.33</v>
      </c>
      <c r="J9" s="37"/>
    </row>
    <row r="10" spans="1:14">
      <c r="A10" s="23" t="s">
        <v>44</v>
      </c>
      <c r="B10" s="22" t="s">
        <v>45</v>
      </c>
      <c r="C10" s="48" t="s">
        <v>46</v>
      </c>
      <c r="D10" s="50" t="s">
        <v>47</v>
      </c>
      <c r="E10" s="393" t="s">
        <v>48</v>
      </c>
      <c r="F10" s="144" t="s">
        <v>6</v>
      </c>
      <c r="G10" s="209" t="s">
        <v>49</v>
      </c>
      <c r="H10" s="21"/>
      <c r="I10" s="61"/>
      <c r="J10" s="37"/>
    </row>
    <row r="11" spans="1:14">
      <c r="A11" s="62" t="s">
        <v>14</v>
      </c>
      <c r="B11" s="172">
        <v>1</v>
      </c>
      <c r="C11" s="181">
        <v>4.3</v>
      </c>
      <c r="D11" s="50" t="s">
        <v>199</v>
      </c>
      <c r="E11" s="393"/>
      <c r="F11" s="172">
        <f>31-G11</f>
        <v>20.119999999999997</v>
      </c>
      <c r="G11" s="296">
        <v>10.88</v>
      </c>
      <c r="H11" s="47"/>
      <c r="I11" s="61"/>
      <c r="J11" s="37"/>
      <c r="N11" s="41"/>
    </row>
    <row r="12" spans="1:14" ht="13.5" thickBot="1">
      <c r="A12" s="63" t="s">
        <v>198</v>
      </c>
      <c r="B12" s="173">
        <v>1</v>
      </c>
      <c r="C12" s="213">
        <v>2.4</v>
      </c>
      <c r="D12" s="210" t="s">
        <v>199</v>
      </c>
      <c r="E12" s="15" t="s">
        <v>47</v>
      </c>
      <c r="F12" s="211" t="s">
        <v>199</v>
      </c>
      <c r="G12" s="173" t="s">
        <v>102</v>
      </c>
      <c r="H12" s="173"/>
      <c r="I12" s="64"/>
      <c r="J12" s="37"/>
    </row>
    <row r="13" spans="1:14" ht="13.5" thickBot="1">
      <c r="A13" s="394" t="s">
        <v>50</v>
      </c>
      <c r="B13" s="395"/>
      <c r="C13" s="395"/>
      <c r="D13" s="395"/>
      <c r="E13" s="395"/>
      <c r="F13" s="395"/>
      <c r="G13" s="395"/>
      <c r="H13" s="395"/>
      <c r="I13" s="396"/>
      <c r="J13" s="37"/>
    </row>
    <row r="14" spans="1:14">
      <c r="A14" s="51"/>
      <c r="B14" s="52"/>
      <c r="C14" s="52"/>
      <c r="D14" s="52"/>
      <c r="E14" s="52"/>
      <c r="F14" s="52"/>
      <c r="G14" s="52"/>
      <c r="H14" s="52"/>
      <c r="I14" s="53"/>
      <c r="J14" s="37"/>
    </row>
    <row r="15" spans="1:14">
      <c r="A15" s="54"/>
      <c r="B15" s="9"/>
      <c r="C15" s="9"/>
      <c r="D15" s="9"/>
      <c r="E15" s="9"/>
      <c r="F15" s="9"/>
      <c r="G15" s="9"/>
      <c r="H15" s="9"/>
      <c r="I15" s="55"/>
      <c r="J15" s="37"/>
    </row>
    <row r="16" spans="1:14">
      <c r="A16" s="54"/>
      <c r="B16" s="9"/>
      <c r="C16" s="9"/>
      <c r="D16" s="9"/>
      <c r="E16" s="9"/>
      <c r="F16" s="9"/>
      <c r="G16" s="9"/>
      <c r="H16" s="9"/>
      <c r="I16" s="55"/>
      <c r="J16" s="37"/>
    </row>
    <row r="17" spans="1:10">
      <c r="A17" s="54"/>
      <c r="B17" s="9"/>
      <c r="C17" s="9"/>
      <c r="D17" s="9"/>
      <c r="E17" s="9"/>
      <c r="F17" s="9"/>
      <c r="G17" s="9"/>
      <c r="H17" s="9"/>
      <c r="I17" s="55"/>
      <c r="J17" s="37"/>
    </row>
    <row r="18" spans="1:10">
      <c r="A18" s="54"/>
      <c r="B18" s="9"/>
      <c r="C18" s="9"/>
      <c r="D18" s="9"/>
      <c r="E18" s="9"/>
      <c r="F18" s="9"/>
      <c r="G18" s="9"/>
      <c r="H18" s="9"/>
      <c r="I18" s="55"/>
      <c r="J18" s="37"/>
    </row>
    <row r="19" spans="1:10">
      <c r="A19" s="54"/>
      <c r="B19" s="9"/>
      <c r="C19" s="9"/>
      <c r="D19" s="9"/>
      <c r="E19" s="9"/>
      <c r="F19" s="9"/>
      <c r="G19" s="9"/>
      <c r="H19" s="9"/>
      <c r="I19" s="55"/>
      <c r="J19" s="37"/>
    </row>
    <row r="20" spans="1:10">
      <c r="A20" s="54"/>
      <c r="B20" s="9"/>
      <c r="C20" s="9"/>
      <c r="D20" s="9"/>
      <c r="E20" s="9"/>
      <c r="F20" s="9"/>
      <c r="G20" s="9"/>
      <c r="H20" s="9"/>
      <c r="I20" s="55"/>
      <c r="J20" s="37"/>
    </row>
    <row r="21" spans="1:10">
      <c r="A21" s="54"/>
      <c r="B21" s="9"/>
      <c r="C21" s="9"/>
      <c r="D21" s="9"/>
      <c r="E21" s="9"/>
      <c r="F21" s="9"/>
      <c r="G21" s="9"/>
      <c r="H21" s="9"/>
      <c r="I21" s="55"/>
      <c r="J21" s="37"/>
    </row>
    <row r="22" spans="1:10">
      <c r="A22" s="54"/>
      <c r="B22" s="9"/>
      <c r="C22" s="9"/>
      <c r="D22" s="9"/>
      <c r="E22" s="9"/>
      <c r="F22" s="9"/>
      <c r="G22" s="9"/>
      <c r="H22" s="9"/>
      <c r="I22" s="55"/>
      <c r="J22" s="37"/>
    </row>
    <row r="23" spans="1:10">
      <c r="A23" s="54"/>
      <c r="B23" s="9"/>
      <c r="C23" s="9"/>
      <c r="D23" s="9"/>
      <c r="E23" s="9"/>
      <c r="F23" s="9"/>
      <c r="G23" s="9"/>
      <c r="H23" s="9"/>
      <c r="I23" s="55"/>
      <c r="J23" s="37"/>
    </row>
    <row r="24" spans="1:10">
      <c r="A24" s="54"/>
      <c r="B24" s="9"/>
      <c r="C24" s="9"/>
      <c r="D24" s="9"/>
      <c r="E24" s="9"/>
      <c r="F24" s="9"/>
      <c r="G24" s="9"/>
      <c r="H24" s="9"/>
      <c r="I24" s="55"/>
      <c r="J24" s="37"/>
    </row>
    <row r="25" spans="1:10">
      <c r="A25" s="54"/>
      <c r="B25" s="9"/>
      <c r="C25" s="9"/>
      <c r="D25" s="9"/>
      <c r="E25" s="9"/>
      <c r="F25" s="9"/>
      <c r="G25" s="9"/>
      <c r="H25" s="9"/>
      <c r="I25" s="55"/>
      <c r="J25" s="37"/>
    </row>
    <row r="26" spans="1:10">
      <c r="A26" s="54"/>
      <c r="B26" s="9"/>
      <c r="C26" s="9"/>
      <c r="D26" s="9"/>
      <c r="E26" s="9"/>
      <c r="F26" s="9"/>
      <c r="G26" s="9"/>
      <c r="H26" s="9"/>
      <c r="I26" s="55"/>
      <c r="J26" s="37"/>
    </row>
    <row r="27" spans="1:10">
      <c r="A27" s="54"/>
      <c r="B27" s="9"/>
      <c r="C27" s="9"/>
      <c r="D27" s="9"/>
      <c r="E27" s="9"/>
      <c r="F27" s="9"/>
      <c r="G27" s="9"/>
      <c r="H27" s="9"/>
      <c r="I27" s="55"/>
      <c r="J27" s="37"/>
    </row>
    <row r="28" spans="1:10">
      <c r="A28" s="54"/>
      <c r="B28" s="9"/>
      <c r="C28" s="9"/>
      <c r="D28" s="9"/>
      <c r="E28" s="9"/>
      <c r="F28" s="9"/>
      <c r="G28" s="9"/>
      <c r="H28" s="9"/>
      <c r="I28" s="55"/>
      <c r="J28" s="37"/>
    </row>
    <row r="29" spans="1:10" ht="14.25">
      <c r="A29" s="54"/>
      <c r="B29" s="9"/>
      <c r="C29" s="9"/>
      <c r="D29" s="9"/>
      <c r="E29" s="9"/>
      <c r="F29" s="9"/>
      <c r="G29" s="9"/>
      <c r="H29" s="9"/>
      <c r="I29" s="55"/>
      <c r="J29" s="56"/>
    </row>
    <row r="30" spans="1:10" ht="14.25">
      <c r="A30" s="54"/>
      <c r="B30" s="9"/>
      <c r="C30" s="9"/>
      <c r="D30" s="9"/>
      <c r="E30" s="9"/>
      <c r="F30" s="9"/>
      <c r="G30" s="9"/>
      <c r="H30" s="9"/>
      <c r="I30" s="55"/>
      <c r="J30" s="56"/>
    </row>
    <row r="31" spans="1:10" ht="14.25">
      <c r="A31" s="54"/>
      <c r="B31" s="9"/>
      <c r="C31" s="9"/>
      <c r="D31" s="9"/>
      <c r="E31" s="9"/>
      <c r="F31" s="9"/>
      <c r="G31" s="9"/>
      <c r="H31" s="9"/>
      <c r="I31" s="55"/>
      <c r="J31" s="56"/>
    </row>
    <row r="32" spans="1:10" ht="14.25">
      <c r="A32" s="54"/>
      <c r="B32" s="9"/>
      <c r="C32" s="9"/>
      <c r="D32" s="9"/>
      <c r="E32" s="9"/>
      <c r="F32" s="9"/>
      <c r="G32" s="9"/>
      <c r="H32" s="9"/>
      <c r="I32" s="55"/>
      <c r="J32" s="56"/>
    </row>
    <row r="33" spans="1:10" ht="14.25">
      <c r="A33" s="54"/>
      <c r="B33" s="9"/>
      <c r="C33" s="9"/>
      <c r="D33" s="9"/>
      <c r="E33" s="9"/>
      <c r="F33" s="9"/>
      <c r="G33" s="9"/>
      <c r="H33" s="9"/>
      <c r="I33" s="55"/>
      <c r="J33" s="56"/>
    </row>
    <row r="34" spans="1:10" ht="14.25">
      <c r="A34" s="54"/>
      <c r="B34" s="9"/>
      <c r="C34" s="9"/>
      <c r="D34" s="9"/>
      <c r="E34" s="9"/>
      <c r="F34" s="9"/>
      <c r="G34" s="9"/>
      <c r="H34" s="9"/>
      <c r="I34" s="55"/>
      <c r="J34" s="56"/>
    </row>
    <row r="35" spans="1:10" ht="14.25">
      <c r="A35" s="54"/>
      <c r="B35" s="9"/>
      <c r="C35" s="9"/>
      <c r="D35" s="9"/>
      <c r="E35" s="9"/>
      <c r="F35" s="9"/>
      <c r="G35" s="9"/>
      <c r="H35" s="9"/>
      <c r="I35" s="55"/>
      <c r="J35" s="56"/>
    </row>
    <row r="36" spans="1:10" ht="14.25">
      <c r="A36" s="54"/>
      <c r="B36" s="9"/>
      <c r="C36" s="9"/>
      <c r="D36" s="9"/>
      <c r="E36" s="9"/>
      <c r="F36" s="9"/>
      <c r="G36" s="9"/>
      <c r="H36" s="9"/>
      <c r="I36" s="55"/>
      <c r="J36" s="56"/>
    </row>
    <row r="37" spans="1:10" ht="14.25">
      <c r="A37" s="54"/>
      <c r="B37" s="9"/>
      <c r="C37" s="9"/>
      <c r="D37" s="9"/>
      <c r="E37" s="9"/>
      <c r="F37" s="9"/>
      <c r="G37" s="9"/>
      <c r="H37" s="9"/>
      <c r="I37" s="55"/>
      <c r="J37" s="56"/>
    </row>
    <row r="38" spans="1:10" ht="14.25">
      <c r="A38" s="54"/>
      <c r="B38" s="9"/>
      <c r="C38" s="9"/>
      <c r="D38" s="9"/>
      <c r="E38" s="9"/>
      <c r="F38" s="9"/>
      <c r="G38" s="9"/>
      <c r="H38" s="9"/>
      <c r="I38" s="55"/>
      <c r="J38" s="56"/>
    </row>
    <row r="39" spans="1:10" ht="14.25">
      <c r="A39" s="54"/>
      <c r="B39" s="9"/>
      <c r="C39" s="9"/>
      <c r="D39" s="9"/>
      <c r="E39" s="9"/>
      <c r="F39" s="9"/>
      <c r="G39" s="9"/>
      <c r="H39" s="9"/>
      <c r="I39" s="55"/>
      <c r="J39" s="56"/>
    </row>
    <row r="40" spans="1:10" ht="14.25">
      <c r="A40" s="54"/>
      <c r="B40" s="9"/>
      <c r="C40" s="9"/>
      <c r="D40" s="9"/>
      <c r="E40" s="9"/>
      <c r="F40" s="9"/>
      <c r="G40" s="9"/>
      <c r="H40" s="9"/>
      <c r="I40" s="55"/>
      <c r="J40" s="56"/>
    </row>
    <row r="41" spans="1:10" ht="14.25">
      <c r="A41" s="54"/>
      <c r="B41" s="9"/>
      <c r="C41" s="9"/>
      <c r="D41" s="9"/>
      <c r="E41" s="9"/>
      <c r="F41" s="9"/>
      <c r="G41" s="9"/>
      <c r="H41" s="9"/>
      <c r="I41" s="55"/>
      <c r="J41" s="56"/>
    </row>
    <row r="42" spans="1:10" ht="14.25">
      <c r="A42" s="54"/>
      <c r="B42" s="9"/>
      <c r="C42" s="9"/>
      <c r="D42" s="9"/>
      <c r="E42" s="9"/>
      <c r="F42" s="9"/>
      <c r="G42" s="9"/>
      <c r="H42" s="9"/>
      <c r="I42" s="55"/>
      <c r="J42" s="56"/>
    </row>
    <row r="43" spans="1:10" ht="14.25">
      <c r="A43" s="54"/>
      <c r="B43" s="9"/>
      <c r="C43" s="9"/>
      <c r="D43" s="9"/>
      <c r="E43" s="9"/>
      <c r="F43" s="9"/>
      <c r="G43" s="9"/>
      <c r="H43" s="9"/>
      <c r="I43" s="55"/>
      <c r="J43" s="56"/>
    </row>
    <row r="44" spans="1:10" ht="15" thickBot="1">
      <c r="A44" s="57"/>
      <c r="B44" s="58"/>
      <c r="C44" s="58"/>
      <c r="D44" s="58"/>
      <c r="E44" s="58"/>
      <c r="F44" s="58"/>
      <c r="G44" s="58"/>
      <c r="H44" s="58"/>
      <c r="I44" s="59"/>
      <c r="J44" s="56"/>
    </row>
    <row r="45" spans="1:10" ht="15" thickBot="1">
      <c r="A45" s="57"/>
      <c r="B45" s="58"/>
      <c r="C45" s="58"/>
      <c r="D45" s="58"/>
      <c r="E45" s="58"/>
      <c r="F45" s="58"/>
      <c r="G45" s="58"/>
      <c r="H45" s="58"/>
      <c r="I45" s="59"/>
      <c r="J45" s="56"/>
    </row>
    <row r="46" spans="1:10" ht="26.25" customHeight="1">
      <c r="A46" s="353" t="s">
        <v>34</v>
      </c>
      <c r="B46" s="354"/>
      <c r="C46" s="354"/>
      <c r="D46" s="355"/>
      <c r="E46" s="347" t="s">
        <v>32</v>
      </c>
      <c r="F46" s="348"/>
      <c r="G46" s="344" t="s">
        <v>107</v>
      </c>
      <c r="H46" s="345"/>
      <c r="I46" s="346"/>
      <c r="J46" s="56"/>
    </row>
    <row r="47" spans="1:10" ht="14.25">
      <c r="A47" s="356" t="s">
        <v>127</v>
      </c>
      <c r="B47" s="356"/>
      <c r="C47" s="356"/>
      <c r="D47" s="357"/>
      <c r="E47" s="349" t="s">
        <v>31</v>
      </c>
      <c r="F47" s="350"/>
      <c r="G47" s="382" t="s">
        <v>29</v>
      </c>
      <c r="H47" s="382"/>
      <c r="I47" s="383"/>
      <c r="J47" s="56"/>
    </row>
    <row r="48" spans="1:10" ht="19.5" customHeight="1">
      <c r="A48" s="384" t="s">
        <v>25</v>
      </c>
      <c r="B48" s="382" t="s">
        <v>140</v>
      </c>
      <c r="C48" s="382"/>
      <c r="D48" s="383"/>
      <c r="E48" s="349" t="s">
        <v>30</v>
      </c>
      <c r="F48" s="350"/>
      <c r="G48" s="382" t="s">
        <v>26</v>
      </c>
      <c r="H48" s="382"/>
      <c r="I48" s="383"/>
    </row>
    <row r="49" spans="1:9" ht="23.25" customHeight="1">
      <c r="A49" s="384"/>
      <c r="B49" s="382" t="s">
        <v>141</v>
      </c>
      <c r="C49" s="382"/>
      <c r="D49" s="383"/>
      <c r="E49" s="44" t="s">
        <v>33</v>
      </c>
      <c r="F49" s="382" t="s">
        <v>27</v>
      </c>
      <c r="G49" s="382"/>
      <c r="H49" s="382"/>
      <c r="I49" s="383"/>
    </row>
    <row r="50" spans="1:9" ht="21.75" customHeight="1">
      <c r="A50" s="384"/>
      <c r="B50" s="382" t="s">
        <v>142</v>
      </c>
      <c r="C50" s="382"/>
      <c r="D50" s="383"/>
      <c r="E50" s="45" t="s">
        <v>28</v>
      </c>
      <c r="F50" s="339" t="s">
        <v>143</v>
      </c>
      <c r="G50" s="339"/>
      <c r="H50" s="302" t="s">
        <v>51</v>
      </c>
      <c r="I50" s="303" t="s">
        <v>200</v>
      </c>
    </row>
    <row r="51" spans="1:9" ht="13.5" customHeight="1">
      <c r="A51" s="384"/>
      <c r="B51" s="382"/>
      <c r="C51" s="382"/>
      <c r="D51" s="383"/>
      <c r="E51" s="330"/>
      <c r="F51" s="331"/>
      <c r="G51" s="331"/>
      <c r="H51" s="332" t="s">
        <v>130</v>
      </c>
      <c r="I51" s="333">
        <v>1</v>
      </c>
    </row>
    <row r="52" spans="1:9" ht="13.5" customHeight="1">
      <c r="A52" s="325"/>
      <c r="B52" s="326"/>
      <c r="C52" s="326"/>
      <c r="D52" s="326"/>
      <c r="E52" s="329"/>
      <c r="F52" s="329"/>
      <c r="G52" s="329"/>
      <c r="H52" s="326"/>
      <c r="I52" s="326"/>
    </row>
    <row r="53" spans="1:9" ht="13.5" customHeight="1">
      <c r="A53" s="325"/>
      <c r="B53" s="326"/>
      <c r="C53" s="326"/>
      <c r="D53" s="326"/>
      <c r="E53" s="329"/>
      <c r="F53" s="329"/>
      <c r="G53" s="329"/>
      <c r="H53" s="326"/>
      <c r="I53" s="326"/>
    </row>
    <row r="54" spans="1:9" ht="13.5" customHeight="1">
      <c r="A54" s="325"/>
      <c r="B54" s="326"/>
      <c r="C54" s="326"/>
      <c r="D54" s="326"/>
      <c r="E54" s="329"/>
      <c r="F54" s="329"/>
      <c r="G54" s="329"/>
      <c r="H54" s="326"/>
      <c r="I54" s="326"/>
    </row>
    <row r="55" spans="1:9">
      <c r="A55" s="9"/>
      <c r="B55" s="9"/>
      <c r="C55" s="9"/>
      <c r="D55" s="9"/>
      <c r="E55" s="9"/>
      <c r="F55" s="9"/>
      <c r="G55" s="9"/>
      <c r="H55" s="9"/>
      <c r="I55" s="9"/>
    </row>
    <row r="56" spans="1:9" ht="18">
      <c r="A56" s="405"/>
      <c r="B56" s="406" t="s">
        <v>22</v>
      </c>
      <c r="C56" s="406"/>
      <c r="D56" s="406"/>
      <c r="E56" s="406"/>
      <c r="F56" s="406"/>
      <c r="G56" s="406"/>
      <c r="H56" s="406"/>
      <c r="I56" s="407"/>
    </row>
    <row r="57" spans="1:9" ht="18.75" thickBot="1">
      <c r="A57" s="367"/>
      <c r="B57" s="364" t="s">
        <v>23</v>
      </c>
      <c r="C57" s="364"/>
      <c r="D57" s="364"/>
      <c r="E57" s="364"/>
      <c r="F57" s="364"/>
      <c r="G57" s="364"/>
      <c r="H57" s="364"/>
      <c r="I57" s="365"/>
    </row>
    <row r="58" spans="1:9" ht="13.5" thickBot="1">
      <c r="A58" s="408"/>
      <c r="B58" s="409"/>
      <c r="C58" s="409"/>
      <c r="D58" s="409"/>
      <c r="E58" s="409"/>
      <c r="F58" s="409"/>
      <c r="G58" s="409"/>
      <c r="H58" s="409"/>
      <c r="I58" s="409"/>
    </row>
    <row r="59" spans="1:9" ht="18.75" thickBot="1">
      <c r="A59" s="372" t="s">
        <v>129</v>
      </c>
      <c r="B59" s="374"/>
      <c r="C59" s="201" t="s">
        <v>202</v>
      </c>
      <c r="D59" s="374" t="s">
        <v>201</v>
      </c>
      <c r="E59" s="374"/>
      <c r="F59" s="374"/>
      <c r="G59" s="374"/>
      <c r="H59" s="374"/>
      <c r="I59" s="375"/>
    </row>
    <row r="60" spans="1:9" ht="18.75" thickBot="1">
      <c r="A60" s="371"/>
      <c r="B60" s="371"/>
      <c r="C60" s="371"/>
      <c r="D60" s="371"/>
      <c r="E60" s="371"/>
      <c r="F60" s="371"/>
      <c r="G60" s="371"/>
      <c r="H60" s="371"/>
      <c r="I60" s="371"/>
    </row>
    <row r="61" spans="1:9" ht="15.75" thickBot="1">
      <c r="A61" s="376" t="s">
        <v>95</v>
      </c>
      <c r="B61" s="377"/>
      <c r="C61" s="377"/>
      <c r="D61" s="377"/>
      <c r="E61" s="377"/>
      <c r="F61" s="377"/>
      <c r="G61" s="377"/>
      <c r="H61" s="377"/>
      <c r="I61" s="378"/>
    </row>
    <row r="62" spans="1:9" ht="22.5">
      <c r="A62" s="397" t="s">
        <v>35</v>
      </c>
      <c r="B62" s="399" t="s">
        <v>203</v>
      </c>
      <c r="C62" s="401" t="s">
        <v>9</v>
      </c>
      <c r="D62" s="403">
        <v>2.4500000000000002</v>
      </c>
      <c r="E62" s="169" t="s">
        <v>36</v>
      </c>
      <c r="F62" s="207" t="s">
        <v>37</v>
      </c>
      <c r="G62" s="12" t="s">
        <v>38</v>
      </c>
      <c r="H62" s="207" t="s">
        <v>39</v>
      </c>
      <c r="I62" s="202"/>
    </row>
    <row r="63" spans="1:9" ht="13.5" thickBot="1">
      <c r="A63" s="398"/>
      <c r="B63" s="400"/>
      <c r="C63" s="402"/>
      <c r="D63" s="404"/>
      <c r="E63" s="47" t="s">
        <v>40</v>
      </c>
      <c r="F63" s="198">
        <v>0</v>
      </c>
      <c r="G63" s="198">
        <v>0</v>
      </c>
      <c r="H63" s="198">
        <v>12</v>
      </c>
      <c r="I63" s="61"/>
    </row>
    <row r="64" spans="1:9" ht="23.25" thickBot="1">
      <c r="A64" s="200" t="s">
        <v>41</v>
      </c>
      <c r="B64" s="171">
        <v>194.5</v>
      </c>
      <c r="C64" s="199" t="s">
        <v>42</v>
      </c>
      <c r="D64" s="209" t="s">
        <v>205</v>
      </c>
      <c r="E64" s="49" t="s">
        <v>43</v>
      </c>
      <c r="F64" s="167"/>
      <c r="G64" s="170"/>
      <c r="H64" s="168">
        <v>181</v>
      </c>
      <c r="I64" s="61"/>
    </row>
    <row r="65" spans="1:9">
      <c r="A65" s="200" t="s">
        <v>44</v>
      </c>
      <c r="B65" s="206" t="s">
        <v>45</v>
      </c>
      <c r="C65" s="48" t="s">
        <v>46</v>
      </c>
      <c r="D65" s="50" t="s">
        <v>47</v>
      </c>
      <c r="E65" s="393" t="s">
        <v>48</v>
      </c>
      <c r="F65" s="198" t="s">
        <v>6</v>
      </c>
      <c r="G65" s="198" t="s">
        <v>49</v>
      </c>
      <c r="H65" s="198"/>
      <c r="I65" s="61"/>
    </row>
    <row r="66" spans="1:9">
      <c r="A66" s="62" t="s">
        <v>14</v>
      </c>
      <c r="B66" s="172">
        <v>0</v>
      </c>
      <c r="C66" s="181"/>
      <c r="D66" s="50"/>
      <c r="E66" s="393"/>
      <c r="F66" s="172">
        <f>B64-1.41-H64</f>
        <v>12.090000000000003</v>
      </c>
      <c r="G66" s="222"/>
      <c r="H66" s="47"/>
      <c r="I66" s="61"/>
    </row>
    <row r="67" spans="1:9" ht="13.5" thickBot="1">
      <c r="A67" s="63" t="s">
        <v>198</v>
      </c>
      <c r="B67" s="173">
        <v>0</v>
      </c>
      <c r="C67" s="213"/>
      <c r="D67" s="210"/>
      <c r="E67" s="205" t="s">
        <v>47</v>
      </c>
      <c r="F67" s="211" t="s">
        <v>236</v>
      </c>
      <c r="G67" s="223" t="s">
        <v>206</v>
      </c>
      <c r="H67" s="173"/>
      <c r="I67" s="64"/>
    </row>
    <row r="68" spans="1:9" ht="13.5" thickBot="1">
      <c r="A68" s="394" t="s">
        <v>50</v>
      </c>
      <c r="B68" s="395"/>
      <c r="C68" s="395"/>
      <c r="D68" s="395"/>
      <c r="E68" s="395"/>
      <c r="F68" s="395"/>
      <c r="G68" s="395"/>
      <c r="H68" s="395"/>
      <c r="I68" s="396"/>
    </row>
    <row r="69" spans="1:9">
      <c r="A69" s="51"/>
      <c r="B69" s="52"/>
      <c r="C69" s="52"/>
      <c r="D69" s="52"/>
      <c r="E69" s="52"/>
      <c r="F69" s="52"/>
      <c r="G69" s="52"/>
      <c r="H69" s="52"/>
      <c r="I69" s="53"/>
    </row>
    <row r="70" spans="1:9">
      <c r="A70" s="54"/>
      <c r="B70" s="9"/>
      <c r="C70" s="9"/>
      <c r="D70" s="9"/>
      <c r="E70" s="9"/>
      <c r="F70" s="9"/>
      <c r="G70" s="9"/>
      <c r="H70" s="9"/>
      <c r="I70" s="55"/>
    </row>
    <row r="71" spans="1:9">
      <c r="A71" s="54"/>
      <c r="B71" s="9"/>
      <c r="C71" s="9"/>
      <c r="D71" s="9"/>
      <c r="E71" s="9"/>
      <c r="F71" s="9"/>
      <c r="G71" s="9"/>
      <c r="H71" s="9"/>
      <c r="I71" s="55"/>
    </row>
    <row r="72" spans="1:9">
      <c r="A72" s="54"/>
      <c r="B72" s="9"/>
      <c r="C72" s="9"/>
      <c r="D72" s="9"/>
      <c r="E72" s="9"/>
      <c r="F72" s="9"/>
      <c r="G72" s="9"/>
      <c r="H72" s="9"/>
      <c r="I72" s="55"/>
    </row>
    <row r="73" spans="1:9">
      <c r="A73" s="54"/>
      <c r="B73" s="9"/>
      <c r="C73" s="9"/>
      <c r="D73" s="9"/>
      <c r="E73" s="9"/>
      <c r="F73" s="9"/>
      <c r="G73" s="9"/>
      <c r="H73" s="9"/>
      <c r="I73" s="55"/>
    </row>
    <row r="74" spans="1:9">
      <c r="A74" s="54"/>
      <c r="B74" s="9"/>
      <c r="C74" s="9"/>
      <c r="D74" s="9"/>
      <c r="E74" s="9"/>
      <c r="F74" s="9"/>
      <c r="G74" s="9"/>
      <c r="H74" s="9"/>
      <c r="I74" s="55"/>
    </row>
    <row r="75" spans="1:9">
      <c r="A75" s="54"/>
      <c r="B75" s="9"/>
      <c r="C75" s="9"/>
      <c r="D75" s="9"/>
      <c r="E75" s="9"/>
      <c r="F75" s="9"/>
      <c r="G75" s="9"/>
      <c r="H75" s="9"/>
      <c r="I75" s="55"/>
    </row>
    <row r="76" spans="1:9">
      <c r="A76" s="54"/>
      <c r="B76" s="9"/>
      <c r="C76" s="9"/>
      <c r="D76" s="9"/>
      <c r="E76" s="9"/>
      <c r="F76" s="9"/>
      <c r="G76" s="9"/>
      <c r="H76" s="9"/>
      <c r="I76" s="55"/>
    </row>
    <row r="77" spans="1:9">
      <c r="A77" s="54"/>
      <c r="B77" s="9"/>
      <c r="C77" s="9"/>
      <c r="D77" s="9"/>
      <c r="E77" s="9"/>
      <c r="F77" s="9"/>
      <c r="G77" s="9"/>
      <c r="H77" s="9"/>
      <c r="I77" s="55"/>
    </row>
    <row r="78" spans="1:9">
      <c r="A78" s="54"/>
      <c r="B78" s="9"/>
      <c r="C78" s="9"/>
      <c r="D78" s="9"/>
      <c r="E78" s="9"/>
      <c r="F78" s="9"/>
      <c r="G78" s="9"/>
      <c r="H78" s="9"/>
      <c r="I78" s="55"/>
    </row>
    <row r="79" spans="1:9">
      <c r="A79" s="54"/>
      <c r="B79" s="9"/>
      <c r="C79" s="9"/>
      <c r="D79" s="9"/>
      <c r="E79" s="9"/>
      <c r="F79" s="9"/>
      <c r="G79" s="9"/>
      <c r="H79" s="9"/>
      <c r="I79" s="55"/>
    </row>
    <row r="80" spans="1:9">
      <c r="A80" s="54"/>
      <c r="B80" s="9"/>
      <c r="C80" s="9"/>
      <c r="D80" s="9"/>
      <c r="E80" s="9"/>
      <c r="F80" s="9"/>
      <c r="G80" s="9"/>
      <c r="H80" s="9"/>
      <c r="I80" s="55"/>
    </row>
    <row r="81" spans="1:9">
      <c r="A81" s="54"/>
      <c r="B81" s="9"/>
      <c r="C81" s="9"/>
      <c r="D81" s="9"/>
      <c r="E81" s="9"/>
      <c r="F81" s="9"/>
      <c r="G81" s="9"/>
      <c r="H81" s="9"/>
      <c r="I81" s="55"/>
    </row>
    <row r="82" spans="1:9">
      <c r="A82" s="54"/>
      <c r="B82" s="9"/>
      <c r="C82" s="9"/>
      <c r="D82" s="9"/>
      <c r="E82" s="9"/>
      <c r="F82" s="9"/>
      <c r="G82" s="9"/>
      <c r="H82" s="9"/>
      <c r="I82" s="55"/>
    </row>
    <row r="83" spans="1:9">
      <c r="A83" s="54"/>
      <c r="B83" s="9"/>
      <c r="C83" s="9"/>
      <c r="D83" s="9"/>
      <c r="E83" s="9"/>
      <c r="F83" s="9"/>
      <c r="G83" s="9"/>
      <c r="H83" s="9"/>
      <c r="I83" s="55"/>
    </row>
    <row r="84" spans="1:9">
      <c r="A84" s="54"/>
      <c r="B84" s="9"/>
      <c r="C84" s="9"/>
      <c r="D84" s="9"/>
      <c r="E84" s="9"/>
      <c r="F84" s="9"/>
      <c r="G84" s="9"/>
      <c r="H84" s="9"/>
      <c r="I84" s="55"/>
    </row>
    <row r="85" spans="1:9">
      <c r="A85" s="54"/>
      <c r="B85" s="9"/>
      <c r="C85" s="9"/>
      <c r="D85" s="9"/>
      <c r="E85" s="9"/>
      <c r="F85" s="9"/>
      <c r="G85" s="9"/>
      <c r="H85" s="9"/>
      <c r="I85" s="55"/>
    </row>
    <row r="86" spans="1:9">
      <c r="A86" s="54"/>
      <c r="B86" s="9"/>
      <c r="C86" s="9"/>
      <c r="D86" s="9"/>
      <c r="E86" s="9"/>
      <c r="F86" s="9"/>
      <c r="G86" s="9"/>
      <c r="H86" s="9"/>
      <c r="I86" s="55"/>
    </row>
    <row r="87" spans="1:9">
      <c r="A87" s="54"/>
      <c r="B87" s="9"/>
      <c r="C87" s="9"/>
      <c r="D87" s="9"/>
      <c r="E87" s="9"/>
      <c r="F87" s="9"/>
      <c r="G87" s="9"/>
      <c r="H87" s="9"/>
      <c r="I87" s="55"/>
    </row>
    <row r="88" spans="1:9">
      <c r="A88" s="54"/>
      <c r="B88" s="9"/>
      <c r="C88" s="9"/>
      <c r="D88" s="9"/>
      <c r="E88" s="9"/>
      <c r="F88" s="9"/>
      <c r="G88" s="9"/>
      <c r="H88" s="9"/>
      <c r="I88" s="55"/>
    </row>
    <row r="89" spans="1:9">
      <c r="A89" s="54"/>
      <c r="B89" s="9"/>
      <c r="C89" s="9"/>
      <c r="D89" s="9"/>
      <c r="E89" s="9"/>
      <c r="F89" s="9"/>
      <c r="G89" s="9"/>
      <c r="H89" s="9"/>
      <c r="I89" s="55"/>
    </row>
    <row r="90" spans="1:9">
      <c r="A90" s="54"/>
      <c r="B90" s="9"/>
      <c r="C90" s="9"/>
      <c r="D90" s="9"/>
      <c r="E90" s="9"/>
      <c r="F90" s="9"/>
      <c r="G90" s="9"/>
      <c r="H90" s="9"/>
      <c r="I90" s="55"/>
    </row>
    <row r="91" spans="1:9">
      <c r="A91" s="54"/>
      <c r="B91" s="9"/>
      <c r="C91" s="9"/>
      <c r="D91" s="9"/>
      <c r="E91" s="9"/>
      <c r="F91" s="9"/>
      <c r="G91" s="9"/>
      <c r="H91" s="9"/>
      <c r="I91" s="55"/>
    </row>
    <row r="92" spans="1:9">
      <c r="A92" s="54"/>
      <c r="B92" s="9"/>
      <c r="C92" s="9"/>
      <c r="D92" s="9"/>
      <c r="E92" s="9"/>
      <c r="F92" s="9"/>
      <c r="G92" s="9"/>
      <c r="H92" s="9"/>
      <c r="I92" s="55"/>
    </row>
    <row r="93" spans="1:9">
      <c r="A93" s="54"/>
      <c r="B93" s="9"/>
      <c r="C93" s="9"/>
      <c r="D93" s="9"/>
      <c r="E93" s="9"/>
      <c r="F93" s="9"/>
      <c r="G93" s="9"/>
      <c r="H93" s="9"/>
      <c r="I93" s="55"/>
    </row>
    <row r="94" spans="1:9">
      <c r="A94" s="54"/>
      <c r="B94" s="9"/>
      <c r="C94" s="9"/>
      <c r="D94" s="9"/>
      <c r="E94" s="9"/>
      <c r="F94" s="9"/>
      <c r="G94" s="9"/>
      <c r="H94" s="9"/>
      <c r="I94" s="55"/>
    </row>
    <row r="95" spans="1:9">
      <c r="A95" s="54"/>
      <c r="B95" s="9"/>
      <c r="C95" s="9"/>
      <c r="D95" s="9"/>
      <c r="E95" s="9"/>
      <c r="F95" s="9"/>
      <c r="G95" s="9"/>
      <c r="H95" s="9"/>
      <c r="I95" s="55"/>
    </row>
    <row r="96" spans="1:9">
      <c r="A96" s="54"/>
      <c r="B96" s="9"/>
      <c r="C96" s="9"/>
      <c r="D96" s="9"/>
      <c r="E96" s="9"/>
      <c r="F96" s="9"/>
      <c r="G96" s="9"/>
      <c r="H96" s="9"/>
      <c r="I96" s="55"/>
    </row>
    <row r="97" spans="1:9">
      <c r="A97" s="54"/>
      <c r="B97" s="9"/>
      <c r="C97" s="9"/>
      <c r="D97" s="9"/>
      <c r="E97" s="9"/>
      <c r="F97" s="9"/>
      <c r="G97" s="9"/>
      <c r="H97" s="9"/>
      <c r="I97" s="55"/>
    </row>
    <row r="98" spans="1:9">
      <c r="A98" s="54"/>
      <c r="B98" s="9"/>
      <c r="C98" s="9"/>
      <c r="D98" s="9"/>
      <c r="E98" s="9"/>
      <c r="F98" s="9"/>
      <c r="G98" s="9"/>
      <c r="H98" s="9"/>
      <c r="I98" s="55"/>
    </row>
    <row r="99" spans="1:9" ht="13.5" thickBot="1">
      <c r="A99" s="57"/>
      <c r="B99" s="58"/>
      <c r="C99" s="58"/>
      <c r="D99" s="58"/>
      <c r="E99" s="58"/>
      <c r="F99" s="58"/>
      <c r="G99" s="58"/>
      <c r="H99" s="58"/>
      <c r="I99" s="59"/>
    </row>
    <row r="100" spans="1:9" ht="13.5" thickBot="1">
      <c r="A100" s="57"/>
      <c r="B100" s="58"/>
      <c r="C100" s="58"/>
      <c r="D100" s="58"/>
      <c r="E100" s="58"/>
      <c r="F100" s="58"/>
      <c r="G100" s="58"/>
      <c r="H100" s="58"/>
      <c r="I100" s="59"/>
    </row>
    <row r="101" spans="1:9" ht="24.75" customHeight="1">
      <c r="A101" s="353" t="s">
        <v>34</v>
      </c>
      <c r="B101" s="354"/>
      <c r="C101" s="354"/>
      <c r="D101" s="355"/>
      <c r="E101" s="347" t="s">
        <v>32</v>
      </c>
      <c r="F101" s="348"/>
      <c r="G101" s="344" t="s">
        <v>107</v>
      </c>
      <c r="H101" s="345"/>
      <c r="I101" s="346"/>
    </row>
    <row r="102" spans="1:9">
      <c r="A102" s="356" t="s">
        <v>127</v>
      </c>
      <c r="B102" s="356"/>
      <c r="C102" s="356"/>
      <c r="D102" s="357"/>
      <c r="E102" s="349" t="s">
        <v>31</v>
      </c>
      <c r="F102" s="350"/>
      <c r="G102" s="382" t="s">
        <v>29</v>
      </c>
      <c r="H102" s="382"/>
      <c r="I102" s="383"/>
    </row>
    <row r="103" spans="1:9">
      <c r="A103" s="384" t="s">
        <v>25</v>
      </c>
      <c r="B103" s="382" t="s">
        <v>140</v>
      </c>
      <c r="C103" s="382"/>
      <c r="D103" s="383"/>
      <c r="E103" s="349" t="s">
        <v>30</v>
      </c>
      <c r="F103" s="350"/>
      <c r="G103" s="382" t="s">
        <v>26</v>
      </c>
      <c r="H103" s="382"/>
      <c r="I103" s="383"/>
    </row>
    <row r="104" spans="1:9">
      <c r="A104" s="384"/>
      <c r="B104" s="382" t="s">
        <v>141</v>
      </c>
      <c r="C104" s="382"/>
      <c r="D104" s="383"/>
      <c r="E104" s="44" t="s">
        <v>33</v>
      </c>
      <c r="F104" s="382" t="s">
        <v>27</v>
      </c>
      <c r="G104" s="382"/>
      <c r="H104" s="382"/>
      <c r="I104" s="383"/>
    </row>
    <row r="105" spans="1:9" ht="24">
      <c r="A105" s="384"/>
      <c r="B105" s="382" t="s">
        <v>142</v>
      </c>
      <c r="C105" s="382"/>
      <c r="D105" s="383"/>
      <c r="E105" s="45" t="s">
        <v>28</v>
      </c>
      <c r="F105" s="339" t="s">
        <v>143</v>
      </c>
      <c r="G105" s="339"/>
      <c r="H105" s="203" t="s">
        <v>51</v>
      </c>
      <c r="I105" s="204" t="s">
        <v>202</v>
      </c>
    </row>
    <row r="106" spans="1:9" ht="13.5" thickBot="1">
      <c r="A106" s="385"/>
      <c r="B106" s="387"/>
      <c r="C106" s="387"/>
      <c r="D106" s="388"/>
      <c r="E106" s="174"/>
      <c r="F106" s="175"/>
      <c r="G106" s="175"/>
      <c r="H106" s="176" t="s">
        <v>130</v>
      </c>
      <c r="I106" s="177">
        <v>2</v>
      </c>
    </row>
  </sheetData>
  <mergeCells count="58">
    <mergeCell ref="A48:A51"/>
    <mergeCell ref="B48:D48"/>
    <mergeCell ref="E48:F48"/>
    <mergeCell ref="G48:I48"/>
    <mergeCell ref="B49:D49"/>
    <mergeCell ref="F49:I49"/>
    <mergeCell ref="B50:D50"/>
    <mergeCell ref="F50:G50"/>
    <mergeCell ref="B51:D51"/>
    <mergeCell ref="A46:D46"/>
    <mergeCell ref="E46:F46"/>
    <mergeCell ref="G46:I46"/>
    <mergeCell ref="A47:D47"/>
    <mergeCell ref="E47:F47"/>
    <mergeCell ref="G47:I47"/>
    <mergeCell ref="A13:I13"/>
    <mergeCell ref="A1:A2"/>
    <mergeCell ref="B1:I1"/>
    <mergeCell ref="B2:I2"/>
    <mergeCell ref="A3:I3"/>
    <mergeCell ref="A5:I5"/>
    <mergeCell ref="A4:B4"/>
    <mergeCell ref="D4:I4"/>
    <mergeCell ref="A6:I6"/>
    <mergeCell ref="A7:A8"/>
    <mergeCell ref="B7:B8"/>
    <mergeCell ref="C7:C8"/>
    <mergeCell ref="D7:D8"/>
    <mergeCell ref="E10:E11"/>
    <mergeCell ref="A56:A57"/>
    <mergeCell ref="B56:I56"/>
    <mergeCell ref="B57:I57"/>
    <mergeCell ref="A58:I58"/>
    <mergeCell ref="A59:B59"/>
    <mergeCell ref="D59:I59"/>
    <mergeCell ref="A60:I60"/>
    <mergeCell ref="A61:I61"/>
    <mergeCell ref="A62:A63"/>
    <mergeCell ref="B62:B63"/>
    <mergeCell ref="C62:C63"/>
    <mergeCell ref="D62:D63"/>
    <mergeCell ref="E65:E66"/>
    <mergeCell ref="A68:I68"/>
    <mergeCell ref="A101:D101"/>
    <mergeCell ref="E101:F101"/>
    <mergeCell ref="G101:I101"/>
    <mergeCell ref="A102:D102"/>
    <mergeCell ref="E102:F102"/>
    <mergeCell ref="G102:I102"/>
    <mergeCell ref="A103:A106"/>
    <mergeCell ref="B103:D103"/>
    <mergeCell ref="E103:F103"/>
    <mergeCell ref="G103:I103"/>
    <mergeCell ref="B104:D104"/>
    <mergeCell ref="F104:I104"/>
    <mergeCell ref="B105:D105"/>
    <mergeCell ref="F105:G105"/>
    <mergeCell ref="B106:D106"/>
  </mergeCells>
  <phoneticPr fontId="1" type="noConversion"/>
  <printOptions horizontalCentered="1" verticalCentered="1"/>
  <pageMargins left="0.39370078740157483" right="0" top="0.39370078740157483" bottom="0" header="0" footer="0"/>
  <pageSetup scale="9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95"/>
  <sheetViews>
    <sheetView tabSelected="1" showWhiteSpace="0" view="pageLayout" zoomScale="85" zoomScaleNormal="115" zoomScalePageLayoutView="85" workbookViewId="0">
      <selection activeCell="E162" sqref="E162:F162"/>
    </sheetView>
  </sheetViews>
  <sheetFormatPr baseColWidth="10" defaultRowHeight="12.75"/>
  <cols>
    <col min="1" max="1" width="19.5703125" customWidth="1"/>
    <col min="2" max="2" width="12" customWidth="1"/>
    <col min="3" max="4" width="11.85546875" customWidth="1"/>
  </cols>
  <sheetData>
    <row r="1" spans="1:9" ht="34.5" customHeight="1">
      <c r="A1" s="366"/>
      <c r="B1" s="362" t="s">
        <v>22</v>
      </c>
      <c r="C1" s="362"/>
      <c r="D1" s="362"/>
      <c r="E1" s="362"/>
      <c r="F1" s="362"/>
      <c r="G1" s="362"/>
      <c r="H1" s="362"/>
      <c r="I1" s="363"/>
    </row>
    <row r="2" spans="1:9" ht="30" customHeight="1" thickBot="1">
      <c r="A2" s="367"/>
      <c r="B2" s="364" t="s">
        <v>23</v>
      </c>
      <c r="C2" s="364"/>
      <c r="D2" s="364"/>
      <c r="E2" s="364"/>
      <c r="F2" s="364"/>
      <c r="G2" s="364"/>
      <c r="H2" s="364"/>
      <c r="I2" s="365"/>
    </row>
    <row r="3" spans="1:9" ht="11.25" customHeight="1" thickBot="1">
      <c r="A3" s="431"/>
      <c r="B3" s="432"/>
      <c r="C3" s="432"/>
      <c r="D3" s="432"/>
      <c r="E3" s="432"/>
      <c r="F3" s="432"/>
      <c r="G3" s="432"/>
      <c r="H3" s="432"/>
      <c r="I3" s="432"/>
    </row>
    <row r="4" spans="1:9" ht="18.75" thickBot="1">
      <c r="A4" s="372" t="s">
        <v>108</v>
      </c>
      <c r="B4" s="374"/>
      <c r="C4" s="156" t="s">
        <v>131</v>
      </c>
      <c r="D4" s="374" t="s">
        <v>134</v>
      </c>
      <c r="E4" s="374"/>
      <c r="F4" s="374"/>
      <c r="G4" s="374"/>
      <c r="H4" s="374"/>
      <c r="I4" s="375"/>
    </row>
    <row r="5" spans="1:9" ht="10.5" customHeight="1" thickBot="1">
      <c r="A5" s="433"/>
      <c r="B5" s="433"/>
      <c r="C5" s="433"/>
      <c r="D5" s="433"/>
      <c r="E5" s="433"/>
      <c r="F5" s="433"/>
      <c r="G5" s="433"/>
      <c r="H5" s="433"/>
      <c r="I5" s="433"/>
    </row>
    <row r="6" spans="1:9" ht="15.75" thickBot="1">
      <c r="A6" s="376" t="s">
        <v>96</v>
      </c>
      <c r="B6" s="377"/>
      <c r="C6" s="377"/>
      <c r="D6" s="377"/>
      <c r="E6" s="377"/>
      <c r="F6" s="377"/>
      <c r="G6" s="377"/>
      <c r="H6" s="377"/>
      <c r="I6" s="378"/>
    </row>
    <row r="7" spans="1:9">
      <c r="A7" s="65" t="s">
        <v>52</v>
      </c>
      <c r="B7" s="66" t="s">
        <v>53</v>
      </c>
      <c r="C7" s="66" t="s">
        <v>97</v>
      </c>
      <c r="D7" s="434" t="s">
        <v>98</v>
      </c>
      <c r="E7" s="435"/>
      <c r="F7" s="435"/>
      <c r="G7" s="435"/>
      <c r="H7" s="435"/>
      <c r="I7" s="436"/>
    </row>
    <row r="8" spans="1:9" ht="15.75" customHeight="1">
      <c r="A8" s="67" t="s">
        <v>132</v>
      </c>
      <c r="B8" s="68" t="s">
        <v>109</v>
      </c>
      <c r="C8" s="147">
        <v>1</v>
      </c>
      <c r="D8" s="414" t="s">
        <v>133</v>
      </c>
      <c r="E8" s="415"/>
      <c r="F8" s="415"/>
      <c r="G8" s="415"/>
      <c r="H8" s="415"/>
      <c r="I8" s="416"/>
    </row>
    <row r="9" spans="1:9" ht="24.75" thickBot="1">
      <c r="A9" s="69" t="s">
        <v>55</v>
      </c>
      <c r="B9" s="70">
        <v>22.34</v>
      </c>
      <c r="C9" s="71" t="s">
        <v>56</v>
      </c>
      <c r="D9" s="70">
        <v>1</v>
      </c>
      <c r="E9" s="72" t="s">
        <v>57</v>
      </c>
      <c r="F9" s="70">
        <v>10</v>
      </c>
      <c r="G9" s="71" t="s">
        <v>58</v>
      </c>
      <c r="H9" s="70">
        <v>2.4</v>
      </c>
      <c r="I9" s="7"/>
    </row>
    <row r="10" spans="1:9" ht="23.25" thickBot="1">
      <c r="A10" s="119" t="s">
        <v>59</v>
      </c>
      <c r="B10" s="112" t="s">
        <v>60</v>
      </c>
      <c r="C10" s="112" t="s">
        <v>61</v>
      </c>
      <c r="D10" s="118" t="s">
        <v>62</v>
      </c>
      <c r="E10" s="417" t="s">
        <v>63</v>
      </c>
      <c r="F10" s="418"/>
      <c r="G10" s="418"/>
      <c r="H10" s="418"/>
      <c r="I10" s="419"/>
    </row>
    <row r="11" spans="1:9" ht="15.75">
      <c r="A11" s="105" t="s">
        <v>64</v>
      </c>
      <c r="B11" s="116" t="s">
        <v>65</v>
      </c>
      <c r="C11" s="116"/>
      <c r="D11" s="117"/>
      <c r="E11" s="114" t="s">
        <v>66</v>
      </c>
      <c r="F11" s="107" t="s">
        <v>67</v>
      </c>
      <c r="G11" s="115" t="s">
        <v>68</v>
      </c>
      <c r="H11" s="107"/>
      <c r="I11" s="8"/>
    </row>
    <row r="12" spans="1:9" ht="15.75">
      <c r="A12" s="73" t="s">
        <v>69</v>
      </c>
      <c r="B12" s="75" t="s">
        <v>65</v>
      </c>
      <c r="D12" s="74"/>
      <c r="E12" s="76" t="s">
        <v>103</v>
      </c>
      <c r="F12" s="141" t="s">
        <v>105</v>
      </c>
      <c r="G12" s="157" t="s">
        <v>135</v>
      </c>
      <c r="H12" s="147"/>
      <c r="I12" s="5"/>
    </row>
    <row r="13" spans="1:9" ht="16.5" thickBot="1">
      <c r="A13" s="77" t="s">
        <v>70</v>
      </c>
      <c r="B13" s="79"/>
      <c r="C13" s="187" t="s">
        <v>65</v>
      </c>
      <c r="E13" s="80" t="s">
        <v>104</v>
      </c>
      <c r="F13" s="145" t="s">
        <v>104</v>
      </c>
      <c r="G13" s="145" t="s">
        <v>104</v>
      </c>
      <c r="H13" s="103"/>
      <c r="I13" s="7"/>
    </row>
    <row r="14" spans="1:9" ht="23.25" thickBot="1">
      <c r="A14" s="106" t="s">
        <v>72</v>
      </c>
      <c r="B14" s="109" t="s">
        <v>73</v>
      </c>
      <c r="C14" s="110" t="s">
        <v>74</v>
      </c>
      <c r="D14" s="110" t="s">
        <v>75</v>
      </c>
      <c r="E14" s="111" t="s">
        <v>76</v>
      </c>
      <c r="F14" s="112" t="s">
        <v>77</v>
      </c>
      <c r="G14" s="111" t="s">
        <v>78</v>
      </c>
      <c r="H14" s="146"/>
      <c r="I14" s="113" t="s">
        <v>79</v>
      </c>
    </row>
    <row r="15" spans="1:9">
      <c r="A15" s="105" t="s">
        <v>45</v>
      </c>
      <c r="B15" s="107">
        <v>10</v>
      </c>
      <c r="C15" s="107">
        <v>10</v>
      </c>
      <c r="D15" s="107">
        <v>2</v>
      </c>
      <c r="E15" s="135">
        <v>1</v>
      </c>
      <c r="F15" s="135">
        <v>3</v>
      </c>
      <c r="G15" s="104">
        <v>0</v>
      </c>
      <c r="H15" s="108"/>
      <c r="I15" s="8">
        <v>0</v>
      </c>
    </row>
    <row r="16" spans="1:9">
      <c r="A16" s="73" t="s">
        <v>80</v>
      </c>
      <c r="B16" s="154" t="s">
        <v>136</v>
      </c>
      <c r="C16" s="147" t="s">
        <v>124</v>
      </c>
      <c r="D16" s="154" t="s">
        <v>137</v>
      </c>
      <c r="E16" s="157" t="s">
        <v>135</v>
      </c>
      <c r="F16" s="157" t="s">
        <v>138</v>
      </c>
      <c r="G16" s="47"/>
      <c r="H16" s="101"/>
      <c r="I16" s="5"/>
    </row>
    <row r="17" spans="1:9" ht="13.5" thickBot="1">
      <c r="A17" s="81" t="s">
        <v>47</v>
      </c>
      <c r="B17" s="137" t="s">
        <v>104</v>
      </c>
      <c r="C17" s="137" t="s">
        <v>104</v>
      </c>
      <c r="D17" s="137" t="s">
        <v>104</v>
      </c>
      <c r="E17" s="137" t="s">
        <v>104</v>
      </c>
      <c r="F17" s="159" t="s">
        <v>104</v>
      </c>
      <c r="G17" s="78"/>
      <c r="H17" s="82"/>
      <c r="I17" s="7"/>
    </row>
    <row r="18" spans="1:9" ht="13.5" thickBot="1">
      <c r="A18" s="122" t="s">
        <v>99</v>
      </c>
      <c r="B18" s="111" t="s">
        <v>81</v>
      </c>
      <c r="C18" s="111" t="s">
        <v>82</v>
      </c>
      <c r="D18" s="420" t="s">
        <v>83</v>
      </c>
      <c r="E18" s="421"/>
      <c r="F18" s="111" t="s">
        <v>84</v>
      </c>
      <c r="G18" s="123"/>
      <c r="H18" s="124"/>
      <c r="I18" s="125"/>
    </row>
    <row r="19" spans="1:9">
      <c r="A19" s="120" t="s">
        <v>45</v>
      </c>
      <c r="B19" s="121">
        <v>1</v>
      </c>
      <c r="C19" s="121">
        <v>4</v>
      </c>
      <c r="D19" s="422">
        <v>3</v>
      </c>
      <c r="E19" s="423"/>
      <c r="F19" s="135">
        <v>15</v>
      </c>
      <c r="G19" s="104"/>
      <c r="H19" s="2"/>
      <c r="I19" s="2"/>
    </row>
    <row r="20" spans="1:9">
      <c r="A20" s="83" t="s">
        <v>85</v>
      </c>
      <c r="B20" s="149" t="s">
        <v>125</v>
      </c>
      <c r="C20" s="186" t="s">
        <v>174</v>
      </c>
      <c r="D20" s="424" t="s">
        <v>139</v>
      </c>
      <c r="E20" s="425"/>
      <c r="F20" s="144" t="s">
        <v>126</v>
      </c>
      <c r="G20" s="47"/>
      <c r="H20" s="1"/>
      <c r="I20" s="1"/>
    </row>
    <row r="21" spans="1:9">
      <c r="A21" s="84" t="s">
        <v>47</v>
      </c>
      <c r="B21" s="85" t="s">
        <v>104</v>
      </c>
      <c r="C21" s="149" t="s">
        <v>104</v>
      </c>
      <c r="D21" s="149" t="s">
        <v>86</v>
      </c>
      <c r="E21" s="149" t="s">
        <v>87</v>
      </c>
      <c r="F21" s="144" t="s">
        <v>104</v>
      </c>
      <c r="G21" s="47"/>
      <c r="H21" s="1"/>
      <c r="I21" s="1"/>
    </row>
    <row r="22" spans="1:9" ht="15.75" thickBot="1">
      <c r="A22" s="86"/>
      <c r="B22" s="87"/>
      <c r="C22" s="88"/>
      <c r="D22" s="136" t="s">
        <v>65</v>
      </c>
      <c r="E22" s="88"/>
      <c r="F22" s="89"/>
      <c r="G22" s="89"/>
      <c r="H22" s="102"/>
      <c r="I22" s="102"/>
    </row>
    <row r="23" spans="1:9">
      <c r="A23" s="426" t="s">
        <v>88</v>
      </c>
      <c r="B23" s="12" t="s">
        <v>89</v>
      </c>
      <c r="C23" s="12" t="s">
        <v>90</v>
      </c>
      <c r="D23" s="428" t="s">
        <v>91</v>
      </c>
      <c r="E23" s="12" t="s">
        <v>92</v>
      </c>
      <c r="F23" s="12" t="s">
        <v>93</v>
      </c>
      <c r="G23" s="3"/>
      <c r="H23" s="3"/>
      <c r="I23" s="4"/>
    </row>
    <row r="24" spans="1:9" ht="13.5" thickBot="1">
      <c r="A24" s="427"/>
      <c r="B24" s="134" t="s">
        <v>71</v>
      </c>
      <c r="C24" s="6"/>
      <c r="D24" s="429"/>
      <c r="E24" s="134" t="s">
        <v>71</v>
      </c>
      <c r="F24" s="6"/>
      <c r="G24" s="6"/>
      <c r="H24" s="6"/>
      <c r="I24" s="7"/>
    </row>
    <row r="25" spans="1:9" ht="13.5" thickBot="1">
      <c r="A25" s="430"/>
      <c r="B25" s="430"/>
      <c r="C25" s="430"/>
      <c r="D25" s="430"/>
      <c r="E25" s="430"/>
      <c r="F25" s="430"/>
      <c r="G25" s="430"/>
      <c r="H25" s="430"/>
      <c r="I25" s="430"/>
    </row>
    <row r="26" spans="1:9" ht="13.5" thickBot="1">
      <c r="A26" s="437" t="s">
        <v>94</v>
      </c>
      <c r="B26" s="438"/>
      <c r="C26" s="438"/>
      <c r="D26" s="438"/>
      <c r="E26" s="438"/>
      <c r="F26" s="438"/>
      <c r="G26" s="438"/>
      <c r="H26" s="438"/>
      <c r="I26" s="439"/>
    </row>
    <row r="27" spans="1:9">
      <c r="A27" s="90"/>
      <c r="B27" s="26"/>
      <c r="C27" s="26"/>
      <c r="D27" s="26"/>
      <c r="E27" s="26"/>
      <c r="F27" s="26"/>
      <c r="G27" s="26"/>
      <c r="H27" s="127"/>
      <c r="I27" s="53"/>
    </row>
    <row r="28" spans="1:9">
      <c r="A28" s="91"/>
      <c r="B28" s="37"/>
      <c r="C28" s="37"/>
      <c r="D28" s="37"/>
      <c r="E28" s="37"/>
      <c r="F28" s="37"/>
      <c r="G28" s="37"/>
      <c r="H28" s="126"/>
      <c r="I28" s="55"/>
    </row>
    <row r="29" spans="1:9">
      <c r="A29" s="91"/>
      <c r="B29" s="37"/>
      <c r="C29" s="37"/>
      <c r="D29" s="37"/>
      <c r="E29" s="37"/>
      <c r="F29" s="37"/>
      <c r="G29" s="37"/>
      <c r="H29" s="126"/>
      <c r="I29" s="55"/>
    </row>
    <row r="30" spans="1:9">
      <c r="A30" s="27"/>
      <c r="B30" s="37"/>
      <c r="C30" s="37"/>
      <c r="D30" s="37"/>
      <c r="E30" s="150"/>
      <c r="F30" s="92"/>
      <c r="G30" s="92"/>
      <c r="H30" s="9"/>
      <c r="I30" s="55"/>
    </row>
    <row r="31" spans="1:9">
      <c r="A31" s="27"/>
      <c r="B31" s="37"/>
      <c r="C31" s="37"/>
      <c r="D31" s="37"/>
      <c r="E31" s="9"/>
      <c r="F31" s="9"/>
      <c r="G31" s="9"/>
      <c r="H31" s="9"/>
      <c r="I31" s="55"/>
    </row>
    <row r="32" spans="1:9">
      <c r="A32" s="27"/>
      <c r="B32" s="37"/>
      <c r="C32" s="37"/>
      <c r="D32" s="37"/>
      <c r="E32" s="9"/>
      <c r="F32" s="9"/>
      <c r="G32" s="9"/>
      <c r="H32" s="9"/>
      <c r="I32" s="55"/>
    </row>
    <row r="33" spans="1:9">
      <c r="A33" s="27"/>
      <c r="B33" s="37"/>
      <c r="C33" s="37"/>
      <c r="D33" s="37"/>
      <c r="E33" s="9"/>
      <c r="F33" s="9"/>
      <c r="G33" s="9"/>
      <c r="H33" s="9"/>
      <c r="I33" s="55"/>
    </row>
    <row r="34" spans="1:9">
      <c r="A34" s="54"/>
      <c r="B34" s="9"/>
      <c r="C34" s="9"/>
      <c r="D34" s="9"/>
      <c r="E34" s="9"/>
      <c r="F34" s="9"/>
      <c r="G34" s="9"/>
      <c r="H34" s="9"/>
      <c r="I34" s="55"/>
    </row>
    <row r="35" spans="1:9">
      <c r="A35" s="93"/>
      <c r="B35" s="37"/>
      <c r="C35" s="37"/>
      <c r="D35" s="37"/>
      <c r="E35" s="9"/>
      <c r="F35" s="9"/>
      <c r="G35" s="9"/>
      <c r="H35" s="9"/>
      <c r="I35" s="55"/>
    </row>
    <row r="36" spans="1:9">
      <c r="A36" s="27"/>
      <c r="B36" s="37"/>
      <c r="C36" s="37"/>
      <c r="D36" s="37"/>
      <c r="E36" s="9"/>
      <c r="F36" s="9"/>
      <c r="G36" s="9"/>
      <c r="H36" s="9"/>
      <c r="I36" s="55"/>
    </row>
    <row r="37" spans="1:9">
      <c r="A37" s="27"/>
      <c r="B37" s="37"/>
      <c r="C37" s="37"/>
      <c r="D37" s="37"/>
      <c r="E37" s="9"/>
      <c r="F37" s="9"/>
      <c r="G37" s="9"/>
      <c r="H37" s="9"/>
      <c r="I37" s="55"/>
    </row>
    <row r="38" spans="1:9">
      <c r="A38" s="27"/>
      <c r="B38" s="37"/>
      <c r="C38" s="37"/>
      <c r="D38" s="37"/>
      <c r="E38" s="9"/>
      <c r="F38" s="9"/>
      <c r="G38" s="9"/>
      <c r="H38" s="9"/>
      <c r="I38" s="55"/>
    </row>
    <row r="39" spans="1:9">
      <c r="A39" s="27"/>
      <c r="B39" s="9"/>
      <c r="C39" s="9"/>
      <c r="D39" s="9"/>
      <c r="E39" s="9"/>
      <c r="F39" s="9"/>
      <c r="G39" s="9"/>
      <c r="H39" s="9"/>
      <c r="I39" s="55"/>
    </row>
    <row r="40" spans="1:9">
      <c r="A40" s="27"/>
      <c r="B40" s="9"/>
      <c r="C40" s="9"/>
      <c r="D40" s="9"/>
      <c r="E40" s="9"/>
      <c r="F40" s="9"/>
      <c r="G40" s="9"/>
      <c r="H40" s="9"/>
      <c r="I40" s="55"/>
    </row>
    <row r="41" spans="1:9">
      <c r="A41" s="27"/>
      <c r="B41" s="9"/>
      <c r="C41" s="9"/>
      <c r="D41" s="9"/>
      <c r="E41" s="9"/>
      <c r="F41" s="9"/>
      <c r="G41" s="9"/>
      <c r="H41" s="9"/>
      <c r="I41" s="55"/>
    </row>
    <row r="42" spans="1:9">
      <c r="A42" s="27"/>
      <c r="B42" s="9"/>
      <c r="C42" s="9"/>
      <c r="D42" s="9"/>
      <c r="E42" s="9"/>
      <c r="F42" s="9"/>
      <c r="G42" s="9"/>
      <c r="H42" s="9"/>
      <c r="I42" s="55"/>
    </row>
    <row r="43" spans="1:9">
      <c r="A43" s="27"/>
      <c r="B43" s="9"/>
      <c r="C43" s="9"/>
      <c r="D43" s="9"/>
      <c r="E43" s="9"/>
      <c r="F43" s="9"/>
      <c r="G43" s="9"/>
      <c r="H43" s="9"/>
      <c r="I43" s="55"/>
    </row>
    <row r="44" spans="1:9">
      <c r="A44" s="27"/>
      <c r="B44" s="150"/>
      <c r="C44" s="37"/>
      <c r="D44" s="37"/>
      <c r="E44" s="37"/>
      <c r="F44" s="37"/>
      <c r="G44" s="37"/>
      <c r="H44" s="9"/>
      <c r="I44" s="55"/>
    </row>
    <row r="45" spans="1:9" ht="14.25">
      <c r="A45" s="54"/>
      <c r="B45" s="94"/>
      <c r="C45" s="95"/>
      <c r="D45" s="96"/>
      <c r="E45" s="97"/>
      <c r="F45" s="97"/>
      <c r="G45" s="96"/>
      <c r="H45" s="9"/>
      <c r="I45" s="55"/>
    </row>
    <row r="46" spans="1:9" ht="15" thickBot="1">
      <c r="A46" s="57"/>
      <c r="B46" s="39"/>
      <c r="C46" s="98"/>
      <c r="D46" s="99"/>
      <c r="E46" s="100"/>
      <c r="F46" s="100"/>
      <c r="G46" s="99"/>
      <c r="H46" s="58"/>
      <c r="I46" s="59"/>
    </row>
    <row r="47" spans="1:9" ht="26.25" customHeight="1">
      <c r="A47" s="353" t="s">
        <v>34</v>
      </c>
      <c r="B47" s="354"/>
      <c r="C47" s="354"/>
      <c r="D47" s="355"/>
      <c r="E47" s="347" t="s">
        <v>32</v>
      </c>
      <c r="F47" s="348"/>
      <c r="G47" s="344" t="s">
        <v>107</v>
      </c>
      <c r="H47" s="345"/>
      <c r="I47" s="346"/>
    </row>
    <row r="48" spans="1:9" ht="13.5" thickBot="1">
      <c r="A48" s="443" t="s">
        <v>127</v>
      </c>
      <c r="B48" s="444"/>
      <c r="C48" s="444"/>
      <c r="D48" s="445"/>
      <c r="E48" s="446" t="s">
        <v>31</v>
      </c>
      <c r="F48" s="447"/>
      <c r="G48" s="441" t="s">
        <v>29</v>
      </c>
      <c r="H48" s="441"/>
      <c r="I48" s="442"/>
    </row>
    <row r="49" spans="1:9" ht="18.75" customHeight="1">
      <c r="A49" s="448" t="s">
        <v>25</v>
      </c>
      <c r="B49" s="345" t="s">
        <v>140</v>
      </c>
      <c r="C49" s="345"/>
      <c r="D49" s="346"/>
      <c r="E49" s="347" t="s">
        <v>30</v>
      </c>
      <c r="F49" s="348"/>
      <c r="G49" s="345" t="s">
        <v>26</v>
      </c>
      <c r="H49" s="345"/>
      <c r="I49" s="346"/>
    </row>
    <row r="50" spans="1:9" ht="21.75" customHeight="1" thickBot="1">
      <c r="A50" s="384"/>
      <c r="B50" s="382" t="s">
        <v>141</v>
      </c>
      <c r="C50" s="382"/>
      <c r="D50" s="383"/>
      <c r="E50" s="44" t="s">
        <v>33</v>
      </c>
      <c r="F50" s="382" t="s">
        <v>27</v>
      </c>
      <c r="G50" s="382"/>
      <c r="H50" s="441"/>
      <c r="I50" s="442"/>
    </row>
    <row r="51" spans="1:9" ht="24">
      <c r="A51" s="384"/>
      <c r="B51" s="382" t="s">
        <v>142</v>
      </c>
      <c r="C51" s="382"/>
      <c r="D51" s="383"/>
      <c r="E51" s="45" t="s">
        <v>28</v>
      </c>
      <c r="F51" s="410" t="s">
        <v>143</v>
      </c>
      <c r="G51" s="404"/>
      <c r="H51" s="128" t="s">
        <v>51</v>
      </c>
      <c r="I51" s="305" t="s">
        <v>131</v>
      </c>
    </row>
    <row r="52" spans="1:9" ht="21.75" customHeight="1" thickBot="1">
      <c r="A52" s="385"/>
      <c r="B52" s="387"/>
      <c r="C52" s="387"/>
      <c r="D52" s="388"/>
      <c r="E52" s="411"/>
      <c r="F52" s="412"/>
      <c r="G52" s="413"/>
      <c r="H52" s="80" t="s">
        <v>100</v>
      </c>
      <c r="I52" s="304">
        <v>1</v>
      </c>
    </row>
    <row r="53" spans="1:9" ht="21.75" customHeight="1">
      <c r="A53" s="325"/>
      <c r="B53" s="326"/>
      <c r="C53" s="326"/>
      <c r="D53" s="326"/>
      <c r="E53" s="324"/>
      <c r="F53" s="324"/>
      <c r="G53" s="324"/>
      <c r="H53" s="326"/>
      <c r="I53" s="326"/>
    </row>
    <row r="54" spans="1:9" ht="21.75" customHeight="1">
      <c r="A54" s="325"/>
      <c r="B54" s="326"/>
      <c r="C54" s="326"/>
      <c r="D54" s="326"/>
      <c r="E54" s="324"/>
      <c r="F54" s="324"/>
      <c r="G54" s="324"/>
      <c r="H54" s="326"/>
      <c r="I54" s="326"/>
    </row>
    <row r="55" spans="1:9" ht="21.75" customHeight="1" thickBot="1">
      <c r="A55" s="325"/>
      <c r="B55" s="326"/>
      <c r="C55" s="326"/>
      <c r="D55" s="326"/>
      <c r="E55" s="324"/>
      <c r="F55" s="324"/>
      <c r="G55" s="324"/>
      <c r="H55" s="326"/>
      <c r="I55" s="326"/>
    </row>
    <row r="56" spans="1:9" ht="18.75" thickBot="1">
      <c r="A56" s="449"/>
      <c r="B56" s="451" t="s">
        <v>22</v>
      </c>
      <c r="C56" s="452"/>
      <c r="D56" s="452"/>
      <c r="E56" s="452"/>
      <c r="F56" s="452"/>
      <c r="G56" s="452"/>
      <c r="H56" s="452"/>
      <c r="I56" s="453"/>
    </row>
    <row r="57" spans="1:9" ht="18.75" thickBot="1">
      <c r="A57" s="450"/>
      <c r="B57" s="454" t="s">
        <v>23</v>
      </c>
      <c r="C57" s="455"/>
      <c r="D57" s="455"/>
      <c r="E57" s="455"/>
      <c r="F57" s="455"/>
      <c r="G57" s="455"/>
      <c r="H57" s="455"/>
      <c r="I57" s="456"/>
    </row>
    <row r="58" spans="1:9" ht="13.5" thickBot="1">
      <c r="A58" s="431"/>
      <c r="B58" s="432"/>
      <c r="C58" s="432"/>
      <c r="D58" s="432"/>
      <c r="E58" s="432"/>
      <c r="F58" s="432"/>
      <c r="G58" s="432"/>
      <c r="H58" s="432"/>
      <c r="I58" s="432"/>
    </row>
    <row r="59" spans="1:9" ht="18.75" thickBot="1">
      <c r="A59" s="372" t="s">
        <v>108</v>
      </c>
      <c r="B59" s="374"/>
      <c r="C59" s="156" t="s">
        <v>144</v>
      </c>
      <c r="D59" s="374" t="s">
        <v>134</v>
      </c>
      <c r="E59" s="374"/>
      <c r="F59" s="374"/>
      <c r="G59" s="374"/>
      <c r="H59" s="374"/>
      <c r="I59" s="375"/>
    </row>
    <row r="60" spans="1:9" ht="18.75" thickBot="1">
      <c r="A60" s="433"/>
      <c r="B60" s="433"/>
      <c r="C60" s="433"/>
      <c r="D60" s="433"/>
      <c r="E60" s="433"/>
      <c r="F60" s="433"/>
      <c r="G60" s="433"/>
      <c r="H60" s="433"/>
      <c r="I60" s="433"/>
    </row>
    <row r="61" spans="1:9" ht="15.75" thickBot="1">
      <c r="A61" s="376" t="s">
        <v>96</v>
      </c>
      <c r="B61" s="377"/>
      <c r="C61" s="377"/>
      <c r="D61" s="377"/>
      <c r="E61" s="377"/>
      <c r="F61" s="377"/>
      <c r="G61" s="377"/>
      <c r="H61" s="377"/>
      <c r="I61" s="378"/>
    </row>
    <row r="62" spans="1:9">
      <c r="A62" s="65" t="s">
        <v>52</v>
      </c>
      <c r="B62" s="66" t="s">
        <v>53</v>
      </c>
      <c r="C62" s="66" t="s">
        <v>97</v>
      </c>
      <c r="D62" s="434" t="s">
        <v>98</v>
      </c>
      <c r="E62" s="435"/>
      <c r="F62" s="435"/>
      <c r="G62" s="435"/>
      <c r="H62" s="435"/>
      <c r="I62" s="436"/>
    </row>
    <row r="63" spans="1:9">
      <c r="A63" s="67" t="s">
        <v>145</v>
      </c>
      <c r="B63" s="68" t="s">
        <v>109</v>
      </c>
      <c r="C63" s="154">
        <v>1</v>
      </c>
      <c r="D63" s="414" t="s">
        <v>146</v>
      </c>
      <c r="E63" s="415"/>
      <c r="F63" s="415"/>
      <c r="G63" s="415"/>
      <c r="H63" s="415"/>
      <c r="I63" s="416"/>
    </row>
    <row r="64" spans="1:9" ht="24.75" thickBot="1">
      <c r="A64" s="69" t="s">
        <v>55</v>
      </c>
      <c r="B64" s="70">
        <v>8.5500000000000007</v>
      </c>
      <c r="C64" s="71" t="s">
        <v>56</v>
      </c>
      <c r="D64" s="70">
        <v>1</v>
      </c>
      <c r="E64" s="72" t="s">
        <v>57</v>
      </c>
      <c r="F64" s="70">
        <v>1</v>
      </c>
      <c r="G64" s="71" t="s">
        <v>58</v>
      </c>
      <c r="H64" s="70">
        <v>2.4</v>
      </c>
      <c r="I64" s="7"/>
    </row>
    <row r="65" spans="1:9" ht="23.25" thickBot="1">
      <c r="A65" s="119" t="s">
        <v>59</v>
      </c>
      <c r="B65" s="112" t="s">
        <v>60</v>
      </c>
      <c r="C65" s="112" t="s">
        <v>61</v>
      </c>
      <c r="D65" s="118" t="s">
        <v>62</v>
      </c>
      <c r="E65" s="417" t="s">
        <v>63</v>
      </c>
      <c r="F65" s="418"/>
      <c r="G65" s="418"/>
      <c r="H65" s="418"/>
      <c r="I65" s="419"/>
    </row>
    <row r="66" spans="1:9" ht="16.5" thickBot="1">
      <c r="A66" s="105" t="s">
        <v>64</v>
      </c>
      <c r="B66" s="116"/>
      <c r="C66" s="187" t="s">
        <v>65</v>
      </c>
      <c r="D66" s="117"/>
      <c r="E66" s="114" t="s">
        <v>66</v>
      </c>
      <c r="F66" s="107" t="s">
        <v>67</v>
      </c>
      <c r="G66" s="115" t="s">
        <v>68</v>
      </c>
      <c r="H66" s="107"/>
      <c r="I66" s="8"/>
    </row>
    <row r="67" spans="1:9" ht="16.5" thickBot="1">
      <c r="A67" s="73" t="s">
        <v>69</v>
      </c>
      <c r="B67" s="75"/>
      <c r="C67" s="187" t="s">
        <v>65</v>
      </c>
      <c r="D67" s="74"/>
      <c r="E67" s="76" t="s">
        <v>103</v>
      </c>
      <c r="F67" s="157" t="s">
        <v>105</v>
      </c>
      <c r="G67" s="157" t="s">
        <v>135</v>
      </c>
      <c r="H67" s="154"/>
      <c r="I67" s="5"/>
    </row>
    <row r="68" spans="1:9" ht="16.5" thickBot="1">
      <c r="A68" s="77" t="s">
        <v>70</v>
      </c>
      <c r="B68" s="187" t="s">
        <v>65</v>
      </c>
      <c r="C68" s="187"/>
      <c r="E68" s="80" t="s">
        <v>104</v>
      </c>
      <c r="F68" s="158" t="s">
        <v>104</v>
      </c>
      <c r="G68" s="158" t="s">
        <v>104</v>
      </c>
      <c r="H68" s="103"/>
      <c r="I68" s="7"/>
    </row>
    <row r="69" spans="1:9" ht="23.25" thickBot="1">
      <c r="A69" s="106" t="s">
        <v>72</v>
      </c>
      <c r="B69" s="109" t="s">
        <v>73</v>
      </c>
      <c r="C69" s="110" t="s">
        <v>74</v>
      </c>
      <c r="D69" s="110" t="s">
        <v>75</v>
      </c>
      <c r="E69" s="111" t="s">
        <v>76</v>
      </c>
      <c r="F69" s="112" t="s">
        <v>77</v>
      </c>
      <c r="G69" s="111" t="s">
        <v>78</v>
      </c>
      <c r="H69" s="188" t="s">
        <v>147</v>
      </c>
      <c r="I69" s="113" t="s">
        <v>79</v>
      </c>
    </row>
    <row r="70" spans="1:9">
      <c r="A70" s="105" t="s">
        <v>45</v>
      </c>
      <c r="B70" s="107">
        <v>0</v>
      </c>
      <c r="C70" s="107">
        <v>1</v>
      </c>
      <c r="D70" s="107">
        <v>0</v>
      </c>
      <c r="E70" s="135">
        <v>1</v>
      </c>
      <c r="F70" s="135">
        <v>0</v>
      </c>
      <c r="G70" s="104">
        <v>0</v>
      </c>
      <c r="H70" s="166">
        <v>1</v>
      </c>
      <c r="I70" s="8">
        <v>0</v>
      </c>
    </row>
    <row r="71" spans="1:9">
      <c r="A71" s="73" t="s">
        <v>80</v>
      </c>
      <c r="B71" s="154"/>
      <c r="C71" s="154" t="s">
        <v>106</v>
      </c>
      <c r="D71" s="154"/>
      <c r="E71" s="157" t="s">
        <v>135</v>
      </c>
      <c r="F71" s="157"/>
      <c r="G71" s="47"/>
      <c r="H71" s="157" t="s">
        <v>148</v>
      </c>
      <c r="I71" s="5"/>
    </row>
    <row r="72" spans="1:9" ht="13.5" thickBot="1">
      <c r="A72" s="81" t="s">
        <v>47</v>
      </c>
      <c r="B72" s="137"/>
      <c r="C72" s="137" t="s">
        <v>104</v>
      </c>
      <c r="D72" s="137"/>
      <c r="E72" s="137" t="s">
        <v>104</v>
      </c>
      <c r="F72" s="159"/>
      <c r="G72" s="78"/>
      <c r="H72" s="82"/>
      <c r="I72" s="7"/>
    </row>
    <row r="73" spans="1:9" ht="13.5" thickBot="1">
      <c r="A73" s="122" t="s">
        <v>99</v>
      </c>
      <c r="B73" s="111" t="s">
        <v>81</v>
      </c>
      <c r="C73" s="111" t="s">
        <v>82</v>
      </c>
      <c r="D73" s="420" t="s">
        <v>83</v>
      </c>
      <c r="E73" s="421"/>
      <c r="F73" s="111" t="s">
        <v>84</v>
      </c>
      <c r="G73" s="123"/>
      <c r="H73" s="124"/>
      <c r="I73" s="125"/>
    </row>
    <row r="74" spans="1:9">
      <c r="A74" s="120" t="s">
        <v>45</v>
      </c>
      <c r="B74" s="121">
        <v>2</v>
      </c>
      <c r="C74" s="121">
        <v>1</v>
      </c>
      <c r="D74" s="422">
        <v>2</v>
      </c>
      <c r="E74" s="423"/>
      <c r="F74" s="135">
        <v>4</v>
      </c>
      <c r="G74" s="104"/>
      <c r="H74" s="2"/>
      <c r="I74" s="2"/>
    </row>
    <row r="75" spans="1:9">
      <c r="A75" s="83" t="s">
        <v>85</v>
      </c>
      <c r="B75" s="161" t="s">
        <v>125</v>
      </c>
      <c r="C75" s="186" t="s">
        <v>174</v>
      </c>
      <c r="D75" s="424" t="s">
        <v>139</v>
      </c>
      <c r="E75" s="425"/>
      <c r="F75" s="152" t="s">
        <v>126</v>
      </c>
      <c r="G75" s="47"/>
      <c r="H75" s="1"/>
      <c r="I75" s="1"/>
    </row>
    <row r="76" spans="1:9">
      <c r="A76" s="84" t="s">
        <v>47</v>
      </c>
      <c r="B76" s="85" t="s">
        <v>104</v>
      </c>
      <c r="C76" s="161" t="s">
        <v>104</v>
      </c>
      <c r="D76" s="161" t="s">
        <v>86</v>
      </c>
      <c r="E76" s="161" t="s">
        <v>87</v>
      </c>
      <c r="F76" s="152" t="s">
        <v>104</v>
      </c>
      <c r="G76" s="47"/>
      <c r="H76" s="1"/>
      <c r="I76" s="1"/>
    </row>
    <row r="77" spans="1:9" ht="15.75" thickBot="1">
      <c r="A77" s="86"/>
      <c r="B77" s="87"/>
      <c r="C77" s="88"/>
      <c r="D77" s="136" t="s">
        <v>65</v>
      </c>
      <c r="E77" s="88"/>
      <c r="F77" s="89"/>
      <c r="G77" s="89"/>
      <c r="H77" s="102"/>
      <c r="I77" s="102"/>
    </row>
    <row r="78" spans="1:9">
      <c r="A78" s="426" t="s">
        <v>88</v>
      </c>
      <c r="B78" s="12" t="s">
        <v>89</v>
      </c>
      <c r="C78" s="12" t="s">
        <v>90</v>
      </c>
      <c r="D78" s="428" t="s">
        <v>91</v>
      </c>
      <c r="E78" s="12" t="s">
        <v>92</v>
      </c>
      <c r="F78" s="12" t="s">
        <v>93</v>
      </c>
      <c r="G78" s="3"/>
      <c r="H78" s="3"/>
      <c r="I78" s="4"/>
    </row>
    <row r="79" spans="1:9" ht="13.5" thickBot="1">
      <c r="A79" s="427"/>
      <c r="B79" s="134" t="s">
        <v>71</v>
      </c>
      <c r="C79" s="6"/>
      <c r="D79" s="429"/>
      <c r="E79" s="134" t="s">
        <v>71</v>
      </c>
      <c r="F79" s="6"/>
      <c r="G79" s="6"/>
      <c r="H79" s="6"/>
      <c r="I79" s="7"/>
    </row>
    <row r="80" spans="1:9" ht="13.5" thickBot="1">
      <c r="A80" s="430"/>
      <c r="B80" s="430"/>
      <c r="C80" s="430"/>
      <c r="D80" s="430"/>
      <c r="E80" s="430"/>
      <c r="F80" s="430"/>
      <c r="G80" s="430"/>
      <c r="H80" s="430"/>
      <c r="I80" s="430"/>
    </row>
    <row r="81" spans="1:9" ht="13.5" thickBot="1">
      <c r="A81" s="437" t="s">
        <v>94</v>
      </c>
      <c r="B81" s="438"/>
      <c r="C81" s="438"/>
      <c r="D81" s="438"/>
      <c r="E81" s="438"/>
      <c r="F81" s="438"/>
      <c r="G81" s="438"/>
      <c r="H81" s="438"/>
      <c r="I81" s="439"/>
    </row>
    <row r="82" spans="1:9">
      <c r="A82" s="90"/>
      <c r="B82" s="26"/>
      <c r="C82" s="26"/>
      <c r="D82" s="26"/>
      <c r="E82" s="26"/>
      <c r="F82" s="26"/>
      <c r="G82" s="26"/>
      <c r="H82" s="127"/>
      <c r="I82" s="53"/>
    </row>
    <row r="83" spans="1:9">
      <c r="A83" s="91"/>
      <c r="B83" s="37"/>
      <c r="C83" s="37"/>
      <c r="D83" s="37"/>
      <c r="E83" s="37"/>
      <c r="F83" s="37"/>
      <c r="G83" s="37"/>
      <c r="H83" s="126"/>
      <c r="I83" s="55"/>
    </row>
    <row r="84" spans="1:9">
      <c r="A84" s="91"/>
      <c r="B84" s="37"/>
      <c r="C84" s="37"/>
      <c r="D84" s="37"/>
      <c r="E84" s="37"/>
      <c r="F84" s="37"/>
      <c r="G84" s="37"/>
      <c r="H84" s="126"/>
      <c r="I84" s="55"/>
    </row>
    <row r="85" spans="1:9">
      <c r="A85" s="27"/>
      <c r="B85" s="37"/>
      <c r="C85" s="37"/>
      <c r="D85" s="37"/>
      <c r="E85" s="150"/>
      <c r="F85" s="92"/>
      <c r="G85" s="92"/>
      <c r="H85" s="9"/>
      <c r="I85" s="55"/>
    </row>
    <row r="86" spans="1:9">
      <c r="A86" s="27"/>
      <c r="B86" s="37"/>
      <c r="C86" s="37"/>
      <c r="D86" s="37"/>
      <c r="E86" s="9"/>
      <c r="F86" s="9"/>
      <c r="G86" s="9"/>
      <c r="H86" s="9"/>
      <c r="I86" s="55"/>
    </row>
    <row r="87" spans="1:9">
      <c r="A87" s="27"/>
      <c r="B87" s="37"/>
      <c r="C87" s="37"/>
      <c r="D87" s="37"/>
      <c r="E87" s="9"/>
      <c r="F87" s="9"/>
      <c r="G87" s="9"/>
      <c r="H87" s="9"/>
      <c r="I87" s="55"/>
    </row>
    <row r="88" spans="1:9">
      <c r="A88" s="27"/>
      <c r="B88" s="37"/>
      <c r="C88" s="37"/>
      <c r="D88" s="37"/>
      <c r="E88" s="9"/>
      <c r="F88" s="9"/>
      <c r="G88" s="9"/>
      <c r="H88" s="9"/>
      <c r="I88" s="55"/>
    </row>
    <row r="89" spans="1:9">
      <c r="A89" s="54"/>
      <c r="B89" s="9"/>
      <c r="C89" s="9"/>
      <c r="D89" s="9"/>
      <c r="E89" s="9"/>
      <c r="F89" s="9"/>
      <c r="G89" s="9"/>
      <c r="H89" s="9"/>
      <c r="I89" s="55"/>
    </row>
    <row r="90" spans="1:9">
      <c r="A90" s="93"/>
      <c r="B90" s="37"/>
      <c r="C90" s="37"/>
      <c r="D90" s="37"/>
      <c r="E90" s="9"/>
      <c r="F90" s="9"/>
      <c r="G90" s="9"/>
      <c r="H90" s="9"/>
      <c r="I90" s="55"/>
    </row>
    <row r="91" spans="1:9">
      <c r="A91" s="27"/>
      <c r="B91" s="37"/>
      <c r="C91" s="37"/>
      <c r="D91" s="37"/>
      <c r="E91" s="9"/>
      <c r="F91" s="9"/>
      <c r="G91" s="9"/>
      <c r="H91" s="9"/>
      <c r="I91" s="55"/>
    </row>
    <row r="92" spans="1:9">
      <c r="A92" s="27"/>
      <c r="B92" s="37"/>
      <c r="C92" s="37"/>
      <c r="D92" s="37"/>
      <c r="E92" s="9"/>
      <c r="F92" s="9"/>
      <c r="G92" s="9"/>
      <c r="H92" s="9"/>
      <c r="I92" s="55"/>
    </row>
    <row r="93" spans="1:9">
      <c r="A93" s="27"/>
      <c r="B93" s="37"/>
      <c r="C93" s="37"/>
      <c r="D93" s="37"/>
      <c r="E93" s="9"/>
      <c r="F93" s="9"/>
      <c r="G93" s="9"/>
      <c r="H93" s="9"/>
      <c r="I93" s="55"/>
    </row>
    <row r="94" spans="1:9">
      <c r="A94" s="27"/>
      <c r="B94" s="9"/>
      <c r="C94" s="9"/>
      <c r="D94" s="9"/>
      <c r="E94" s="9"/>
      <c r="F94" s="9"/>
      <c r="G94" s="9"/>
      <c r="H94" s="9"/>
      <c r="I94" s="55"/>
    </row>
    <row r="95" spans="1:9">
      <c r="A95" s="27"/>
      <c r="B95" s="9"/>
      <c r="C95" s="9"/>
      <c r="D95" s="9"/>
      <c r="E95" s="9"/>
      <c r="F95" s="9"/>
      <c r="G95" s="9"/>
      <c r="H95" s="9"/>
      <c r="I95" s="55"/>
    </row>
    <row r="96" spans="1:9">
      <c r="A96" s="27"/>
      <c r="B96" s="9"/>
      <c r="C96" s="9"/>
      <c r="D96" s="9"/>
      <c r="E96" s="9"/>
      <c r="F96" s="9"/>
      <c r="G96" s="9"/>
      <c r="H96" s="9"/>
      <c r="I96" s="55"/>
    </row>
    <row r="97" spans="1:9">
      <c r="A97" s="27"/>
      <c r="B97" s="9"/>
      <c r="C97" s="9"/>
      <c r="D97" s="9"/>
      <c r="E97" s="9"/>
      <c r="F97" s="9"/>
      <c r="G97" s="9"/>
      <c r="H97" s="9"/>
      <c r="I97" s="55"/>
    </row>
    <row r="98" spans="1:9">
      <c r="A98" s="27"/>
      <c r="B98" s="9"/>
      <c r="C98" s="9"/>
      <c r="D98" s="9"/>
      <c r="E98" s="9"/>
      <c r="F98" s="9"/>
      <c r="G98" s="9"/>
      <c r="H98" s="9"/>
      <c r="I98" s="55"/>
    </row>
    <row r="99" spans="1:9">
      <c r="A99" s="27"/>
      <c r="B99" s="150"/>
      <c r="C99" s="37"/>
      <c r="D99" s="37"/>
      <c r="E99" s="37"/>
      <c r="F99" s="37"/>
      <c r="G99" s="37"/>
      <c r="H99" s="9"/>
      <c r="I99" s="55"/>
    </row>
    <row r="100" spans="1:9" ht="14.25">
      <c r="A100" s="54"/>
      <c r="B100" s="94"/>
      <c r="C100" s="95"/>
      <c r="D100" s="96"/>
      <c r="E100" s="97"/>
      <c r="F100" s="97"/>
      <c r="G100" s="96"/>
      <c r="H100" s="9"/>
      <c r="I100" s="55"/>
    </row>
    <row r="101" spans="1:9" ht="15" thickBot="1">
      <c r="A101" s="57"/>
      <c r="B101" s="39"/>
      <c r="C101" s="98"/>
      <c r="D101" s="99"/>
      <c r="E101" s="100"/>
      <c r="F101" s="100"/>
      <c r="G101" s="99"/>
      <c r="H101" s="58"/>
      <c r="I101" s="59"/>
    </row>
    <row r="102" spans="1:9" ht="24.75" customHeight="1">
      <c r="A102" s="353" t="s">
        <v>34</v>
      </c>
      <c r="B102" s="354"/>
      <c r="C102" s="354"/>
      <c r="D102" s="355"/>
      <c r="E102" s="347" t="s">
        <v>32</v>
      </c>
      <c r="F102" s="348"/>
      <c r="G102" s="344" t="s">
        <v>107</v>
      </c>
      <c r="H102" s="345"/>
      <c r="I102" s="346"/>
    </row>
    <row r="103" spans="1:9">
      <c r="A103" s="440" t="s">
        <v>127</v>
      </c>
      <c r="B103" s="356"/>
      <c r="C103" s="356"/>
      <c r="D103" s="357"/>
      <c r="E103" s="349" t="s">
        <v>31</v>
      </c>
      <c r="F103" s="350"/>
      <c r="G103" s="382" t="s">
        <v>29</v>
      </c>
      <c r="H103" s="382"/>
      <c r="I103" s="383"/>
    </row>
    <row r="104" spans="1:9">
      <c r="A104" s="384" t="s">
        <v>25</v>
      </c>
      <c r="B104" s="382" t="s">
        <v>140</v>
      </c>
      <c r="C104" s="382"/>
      <c r="D104" s="383"/>
      <c r="E104" s="349" t="s">
        <v>30</v>
      </c>
      <c r="F104" s="350"/>
      <c r="G104" s="382" t="s">
        <v>26</v>
      </c>
      <c r="H104" s="382"/>
      <c r="I104" s="383"/>
    </row>
    <row r="105" spans="1:9" ht="13.5" thickBot="1">
      <c r="A105" s="384"/>
      <c r="B105" s="382" t="s">
        <v>141</v>
      </c>
      <c r="C105" s="382"/>
      <c r="D105" s="383"/>
      <c r="E105" s="44" t="s">
        <v>33</v>
      </c>
      <c r="F105" s="382" t="s">
        <v>27</v>
      </c>
      <c r="G105" s="382"/>
      <c r="H105" s="441"/>
      <c r="I105" s="442"/>
    </row>
    <row r="106" spans="1:9" ht="24">
      <c r="A106" s="384"/>
      <c r="B106" s="382" t="s">
        <v>142</v>
      </c>
      <c r="C106" s="382"/>
      <c r="D106" s="383"/>
      <c r="E106" s="45" t="s">
        <v>28</v>
      </c>
      <c r="F106" s="410" t="s">
        <v>143</v>
      </c>
      <c r="G106" s="404"/>
      <c r="H106" s="128" t="s">
        <v>51</v>
      </c>
      <c r="I106" s="153" t="s">
        <v>144</v>
      </c>
    </row>
    <row r="107" spans="1:9" ht="13.5" thickBot="1">
      <c r="A107" s="385"/>
      <c r="B107" s="387"/>
      <c r="C107" s="387"/>
      <c r="D107" s="388"/>
      <c r="E107" s="411"/>
      <c r="F107" s="412"/>
      <c r="G107" s="413"/>
      <c r="H107" s="80" t="s">
        <v>100</v>
      </c>
      <c r="I107" s="160">
        <v>2</v>
      </c>
    </row>
    <row r="113" spans="1:9" ht="13.5" thickBot="1"/>
    <row r="114" spans="1:9" ht="18">
      <c r="A114" s="366"/>
      <c r="B114" s="362" t="s">
        <v>22</v>
      </c>
      <c r="C114" s="362"/>
      <c r="D114" s="362"/>
      <c r="E114" s="362"/>
      <c r="F114" s="362"/>
      <c r="G114" s="362"/>
      <c r="H114" s="362"/>
      <c r="I114" s="363"/>
    </row>
    <row r="115" spans="1:9" ht="18.75" thickBot="1">
      <c r="A115" s="367"/>
      <c r="B115" s="364" t="s">
        <v>23</v>
      </c>
      <c r="C115" s="364"/>
      <c r="D115" s="364"/>
      <c r="E115" s="364"/>
      <c r="F115" s="364"/>
      <c r="G115" s="364"/>
      <c r="H115" s="364"/>
      <c r="I115" s="365"/>
    </row>
    <row r="116" spans="1:9" ht="13.5" thickBot="1">
      <c r="A116" s="431"/>
      <c r="B116" s="432"/>
      <c r="C116" s="432"/>
      <c r="D116" s="432"/>
      <c r="E116" s="432"/>
      <c r="F116" s="432"/>
      <c r="G116" s="432"/>
      <c r="H116" s="432"/>
      <c r="I116" s="432"/>
    </row>
    <row r="117" spans="1:9" ht="18.75" thickBot="1">
      <c r="A117" s="372" t="s">
        <v>108</v>
      </c>
      <c r="B117" s="374"/>
      <c r="C117" s="156" t="s">
        <v>149</v>
      </c>
      <c r="D117" s="374" t="s">
        <v>134</v>
      </c>
      <c r="E117" s="374"/>
      <c r="F117" s="374"/>
      <c r="G117" s="374"/>
      <c r="H117" s="374"/>
      <c r="I117" s="375"/>
    </row>
    <row r="118" spans="1:9" ht="18.75" thickBot="1">
      <c r="A118" s="433"/>
      <c r="B118" s="433"/>
      <c r="C118" s="433"/>
      <c r="D118" s="433"/>
      <c r="E118" s="433"/>
      <c r="F118" s="433"/>
      <c r="G118" s="433"/>
      <c r="H118" s="433"/>
      <c r="I118" s="433"/>
    </row>
    <row r="119" spans="1:9" ht="15.75" thickBot="1">
      <c r="A119" s="376" t="s">
        <v>96</v>
      </c>
      <c r="B119" s="377"/>
      <c r="C119" s="377"/>
      <c r="D119" s="377"/>
      <c r="E119" s="377"/>
      <c r="F119" s="377"/>
      <c r="G119" s="377"/>
      <c r="H119" s="377"/>
      <c r="I119" s="378"/>
    </row>
    <row r="120" spans="1:9">
      <c r="A120" s="65" t="s">
        <v>52</v>
      </c>
      <c r="B120" s="66" t="s">
        <v>53</v>
      </c>
      <c r="C120" s="66" t="s">
        <v>97</v>
      </c>
      <c r="D120" s="434" t="s">
        <v>98</v>
      </c>
      <c r="E120" s="435"/>
      <c r="F120" s="435"/>
      <c r="G120" s="435"/>
      <c r="H120" s="435"/>
      <c r="I120" s="436"/>
    </row>
    <row r="121" spans="1:9">
      <c r="A121" s="67" t="s">
        <v>145</v>
      </c>
      <c r="B121" s="68" t="s">
        <v>109</v>
      </c>
      <c r="C121" s="154">
        <v>1</v>
      </c>
      <c r="D121" s="414" t="s">
        <v>150</v>
      </c>
      <c r="E121" s="415"/>
      <c r="F121" s="415"/>
      <c r="G121" s="415"/>
      <c r="H121" s="415"/>
      <c r="I121" s="416"/>
    </row>
    <row r="122" spans="1:9" ht="24.75" thickBot="1">
      <c r="A122" s="69" t="s">
        <v>55</v>
      </c>
      <c r="B122" s="70">
        <v>5.63</v>
      </c>
      <c r="C122" s="71" t="s">
        <v>56</v>
      </c>
      <c r="D122" s="70">
        <v>1</v>
      </c>
      <c r="E122" s="72" t="s">
        <v>57</v>
      </c>
      <c r="F122" s="70">
        <v>1</v>
      </c>
      <c r="G122" s="71" t="s">
        <v>58</v>
      </c>
      <c r="H122" s="70">
        <v>2.4</v>
      </c>
      <c r="I122" s="7"/>
    </row>
    <row r="123" spans="1:9" ht="23.25" thickBot="1">
      <c r="A123" s="119" t="s">
        <v>59</v>
      </c>
      <c r="B123" s="112" t="s">
        <v>60</v>
      </c>
      <c r="C123" s="112" t="s">
        <v>61</v>
      </c>
      <c r="D123" s="118" t="s">
        <v>62</v>
      </c>
      <c r="E123" s="417" t="s">
        <v>63</v>
      </c>
      <c r="F123" s="418"/>
      <c r="G123" s="418"/>
      <c r="H123" s="418"/>
      <c r="I123" s="419"/>
    </row>
    <row r="124" spans="1:9" ht="15.75">
      <c r="A124" s="105" t="s">
        <v>64</v>
      </c>
      <c r="B124" s="116" t="s">
        <v>65</v>
      </c>
      <c r="C124" s="116"/>
      <c r="D124" s="117"/>
      <c r="E124" s="114" t="s">
        <v>66</v>
      </c>
      <c r="F124" s="107" t="s">
        <v>67</v>
      </c>
      <c r="G124" s="115" t="s">
        <v>68</v>
      </c>
      <c r="H124" s="107"/>
      <c r="I124" s="8"/>
    </row>
    <row r="125" spans="1:9" ht="15.75">
      <c r="A125" s="73" t="s">
        <v>69</v>
      </c>
      <c r="B125" s="75" t="s">
        <v>65</v>
      </c>
      <c r="D125" s="74"/>
      <c r="E125" s="76" t="s">
        <v>103</v>
      </c>
      <c r="F125" s="157" t="s">
        <v>105</v>
      </c>
      <c r="G125" s="157" t="s">
        <v>135</v>
      </c>
      <c r="H125" s="154"/>
      <c r="I125" s="5"/>
    </row>
    <row r="126" spans="1:9" ht="16.5" thickBot="1">
      <c r="A126" s="77" t="s">
        <v>70</v>
      </c>
      <c r="B126" s="79"/>
      <c r="C126" s="187" t="s">
        <v>65</v>
      </c>
      <c r="E126" s="80" t="s">
        <v>104</v>
      </c>
      <c r="F126" s="158" t="s">
        <v>104</v>
      </c>
      <c r="G126" s="158" t="s">
        <v>104</v>
      </c>
      <c r="H126" s="103"/>
      <c r="I126" s="7"/>
    </row>
    <row r="127" spans="1:9" ht="23.25" thickBot="1">
      <c r="A127" s="106" t="s">
        <v>72</v>
      </c>
      <c r="B127" s="109" t="s">
        <v>73</v>
      </c>
      <c r="C127" s="110" t="s">
        <v>74</v>
      </c>
      <c r="D127" s="110" t="s">
        <v>75</v>
      </c>
      <c r="E127" s="111" t="s">
        <v>76</v>
      </c>
      <c r="F127" s="112" t="s">
        <v>77</v>
      </c>
      <c r="G127" s="111" t="s">
        <v>78</v>
      </c>
      <c r="H127" s="155"/>
      <c r="I127" s="113" t="s">
        <v>79</v>
      </c>
    </row>
    <row r="128" spans="1:9">
      <c r="A128" s="105" t="s">
        <v>45</v>
      </c>
      <c r="B128" s="107">
        <v>0</v>
      </c>
      <c r="C128" s="107">
        <v>0</v>
      </c>
      <c r="D128" s="107">
        <v>0</v>
      </c>
      <c r="E128" s="135">
        <v>1</v>
      </c>
      <c r="F128" s="135">
        <v>0</v>
      </c>
      <c r="G128" s="104">
        <v>0</v>
      </c>
      <c r="H128" s="108"/>
      <c r="I128" s="8">
        <v>0</v>
      </c>
    </row>
    <row r="129" spans="1:9">
      <c r="A129" s="73" t="s">
        <v>80</v>
      </c>
      <c r="B129" s="154"/>
      <c r="C129" s="154"/>
      <c r="D129" s="154"/>
      <c r="E129" s="157" t="s">
        <v>135</v>
      </c>
      <c r="F129" s="157"/>
      <c r="G129" s="47"/>
      <c r="H129" s="101"/>
      <c r="I129" s="5"/>
    </row>
    <row r="130" spans="1:9" ht="13.5" thickBot="1">
      <c r="A130" s="81" t="s">
        <v>47</v>
      </c>
      <c r="B130" s="137"/>
      <c r="C130" s="137"/>
      <c r="D130" s="137"/>
      <c r="E130" s="137" t="s">
        <v>104</v>
      </c>
      <c r="F130" s="159"/>
      <c r="G130" s="78"/>
      <c r="H130" s="82"/>
      <c r="I130" s="7"/>
    </row>
    <row r="131" spans="1:9" ht="13.5" thickBot="1">
      <c r="A131" s="122" t="s">
        <v>99</v>
      </c>
      <c r="B131" s="111" t="s">
        <v>81</v>
      </c>
      <c r="C131" s="111" t="s">
        <v>82</v>
      </c>
      <c r="D131" s="420" t="s">
        <v>83</v>
      </c>
      <c r="E131" s="421"/>
      <c r="F131" s="111" t="s">
        <v>84</v>
      </c>
      <c r="G131" s="123"/>
      <c r="H131" s="124"/>
      <c r="I131" s="125"/>
    </row>
    <row r="132" spans="1:9">
      <c r="A132" s="120" t="s">
        <v>45</v>
      </c>
      <c r="B132" s="121">
        <v>1</v>
      </c>
      <c r="C132" s="121">
        <v>1</v>
      </c>
      <c r="D132" s="422">
        <v>1</v>
      </c>
      <c r="E132" s="423"/>
      <c r="F132" s="135">
        <v>4</v>
      </c>
      <c r="G132" s="104"/>
      <c r="H132" s="2"/>
      <c r="I132" s="2"/>
    </row>
    <row r="133" spans="1:9">
      <c r="A133" s="83" t="s">
        <v>85</v>
      </c>
      <c r="B133" s="161" t="s">
        <v>125</v>
      </c>
      <c r="C133" s="186" t="s">
        <v>174</v>
      </c>
      <c r="D133" s="424" t="s">
        <v>139</v>
      </c>
      <c r="E133" s="425"/>
      <c r="F133" s="152" t="s">
        <v>126</v>
      </c>
      <c r="G133" s="47"/>
      <c r="H133" s="1"/>
      <c r="I133" s="1"/>
    </row>
    <row r="134" spans="1:9">
      <c r="A134" s="84" t="s">
        <v>47</v>
      </c>
      <c r="B134" s="85" t="s">
        <v>104</v>
      </c>
      <c r="C134" s="161" t="s">
        <v>104</v>
      </c>
      <c r="D134" s="161" t="s">
        <v>86</v>
      </c>
      <c r="E134" s="161" t="s">
        <v>87</v>
      </c>
      <c r="F134" s="152" t="s">
        <v>104</v>
      </c>
      <c r="G134" s="47"/>
      <c r="H134" s="1"/>
      <c r="I134" s="1"/>
    </row>
    <row r="135" spans="1:9" ht="15.75" thickBot="1">
      <c r="A135" s="86"/>
      <c r="B135" s="87"/>
      <c r="C135" s="88"/>
      <c r="D135" s="136" t="s">
        <v>65</v>
      </c>
      <c r="E135" s="88"/>
      <c r="F135" s="89"/>
      <c r="G135" s="89"/>
      <c r="H135" s="102"/>
      <c r="I135" s="102"/>
    </row>
    <row r="136" spans="1:9">
      <c r="A136" s="426" t="s">
        <v>88</v>
      </c>
      <c r="B136" s="12" t="s">
        <v>89</v>
      </c>
      <c r="C136" s="12" t="s">
        <v>90</v>
      </c>
      <c r="D136" s="428" t="s">
        <v>91</v>
      </c>
      <c r="E136" s="12" t="s">
        <v>92</v>
      </c>
      <c r="F136" s="12" t="s">
        <v>93</v>
      </c>
      <c r="G136" s="3"/>
      <c r="H136" s="3"/>
      <c r="I136" s="4"/>
    </row>
    <row r="137" spans="1:9" ht="13.5" thickBot="1">
      <c r="A137" s="427"/>
      <c r="B137" s="134" t="s">
        <v>71</v>
      </c>
      <c r="C137" s="6"/>
      <c r="D137" s="429"/>
      <c r="E137" s="134" t="s">
        <v>71</v>
      </c>
      <c r="F137" s="6"/>
      <c r="G137" s="6"/>
      <c r="H137" s="6"/>
      <c r="I137" s="7"/>
    </row>
    <row r="138" spans="1:9" ht="13.5" thickBot="1">
      <c r="A138" s="430"/>
      <c r="B138" s="430"/>
      <c r="C138" s="430"/>
      <c r="D138" s="430"/>
      <c r="E138" s="430"/>
      <c r="F138" s="430"/>
      <c r="G138" s="430"/>
      <c r="H138" s="430"/>
      <c r="I138" s="430"/>
    </row>
    <row r="139" spans="1:9" ht="13.5" thickBot="1">
      <c r="A139" s="437" t="s">
        <v>94</v>
      </c>
      <c r="B139" s="438"/>
      <c r="C139" s="438"/>
      <c r="D139" s="438"/>
      <c r="E139" s="438"/>
      <c r="F139" s="438"/>
      <c r="G139" s="438"/>
      <c r="H139" s="438"/>
      <c r="I139" s="439"/>
    </row>
    <row r="140" spans="1:9">
      <c r="A140" s="90"/>
      <c r="B140" s="26"/>
      <c r="C140" s="26"/>
      <c r="D140" s="26"/>
      <c r="E140" s="26"/>
      <c r="F140" s="26"/>
      <c r="G140" s="26"/>
      <c r="H140" s="127"/>
      <c r="I140" s="53"/>
    </row>
    <row r="141" spans="1:9">
      <c r="A141" s="91"/>
      <c r="B141" s="37"/>
      <c r="C141" s="37"/>
      <c r="D141" s="37"/>
      <c r="E141" s="37"/>
      <c r="F141" s="37"/>
      <c r="G141" s="37"/>
      <c r="H141" s="126"/>
      <c r="I141" s="55"/>
    </row>
    <row r="142" spans="1:9">
      <c r="A142" s="91"/>
      <c r="B142" s="37"/>
      <c r="C142" s="37"/>
      <c r="D142" s="37"/>
      <c r="E142" s="37"/>
      <c r="F142" s="37"/>
      <c r="G142" s="37"/>
      <c r="H142" s="126"/>
      <c r="I142" s="55"/>
    </row>
    <row r="143" spans="1:9">
      <c r="A143" s="27"/>
      <c r="B143" s="37"/>
      <c r="C143" s="37"/>
      <c r="D143" s="37"/>
      <c r="E143" s="150"/>
      <c r="F143" s="92"/>
      <c r="G143" s="92"/>
      <c r="H143" s="9"/>
      <c r="I143" s="55"/>
    </row>
    <row r="144" spans="1:9">
      <c r="A144" s="27"/>
      <c r="B144" s="37"/>
      <c r="C144" s="37"/>
      <c r="D144" s="37"/>
      <c r="E144" s="9"/>
      <c r="F144" s="9"/>
      <c r="G144" s="9"/>
      <c r="H144" s="9"/>
      <c r="I144" s="55"/>
    </row>
    <row r="145" spans="1:9">
      <c r="A145" s="27"/>
      <c r="B145" s="37"/>
      <c r="C145" s="37"/>
      <c r="D145" s="37"/>
      <c r="E145" s="9"/>
      <c r="F145" s="9"/>
      <c r="G145" s="9"/>
      <c r="H145" s="9"/>
      <c r="I145" s="55"/>
    </row>
    <row r="146" spans="1:9">
      <c r="A146" s="27"/>
      <c r="B146" s="37"/>
      <c r="C146" s="37"/>
      <c r="D146" s="37"/>
      <c r="E146" s="9"/>
      <c r="F146" s="9"/>
      <c r="G146" s="9"/>
      <c r="H146" s="9"/>
      <c r="I146" s="55"/>
    </row>
    <row r="147" spans="1:9">
      <c r="A147" s="54"/>
      <c r="B147" s="9"/>
      <c r="C147" s="9"/>
      <c r="D147" s="9"/>
      <c r="E147" s="9"/>
      <c r="F147" s="9"/>
      <c r="G147" s="9"/>
      <c r="H147" s="9"/>
      <c r="I147" s="55"/>
    </row>
    <row r="148" spans="1:9">
      <c r="A148" s="93"/>
      <c r="B148" s="37"/>
      <c r="C148" s="37"/>
      <c r="D148" s="37"/>
      <c r="E148" s="9"/>
      <c r="F148" s="9"/>
      <c r="G148" s="9"/>
      <c r="H148" s="9"/>
      <c r="I148" s="55"/>
    </row>
    <row r="149" spans="1:9">
      <c r="A149" s="27"/>
      <c r="B149" s="37"/>
      <c r="C149" s="37"/>
      <c r="D149" s="37"/>
      <c r="E149" s="9"/>
      <c r="F149" s="9"/>
      <c r="G149" s="9"/>
      <c r="H149" s="9"/>
      <c r="I149" s="55"/>
    </row>
    <row r="150" spans="1:9">
      <c r="A150" s="27"/>
      <c r="B150" s="37"/>
      <c r="C150" s="37"/>
      <c r="D150" s="37"/>
      <c r="E150" s="9"/>
      <c r="F150" s="9"/>
      <c r="G150" s="9"/>
      <c r="H150" s="9"/>
      <c r="I150" s="55"/>
    </row>
    <row r="151" spans="1:9">
      <c r="A151" s="27"/>
      <c r="B151" s="37"/>
      <c r="C151" s="37"/>
      <c r="D151" s="37"/>
      <c r="E151" s="9"/>
      <c r="F151" s="9"/>
      <c r="G151" s="9"/>
      <c r="H151" s="9"/>
      <c r="I151" s="55"/>
    </row>
    <row r="152" spans="1:9">
      <c r="A152" s="27"/>
      <c r="B152" s="9"/>
      <c r="C152" s="9"/>
      <c r="D152" s="9"/>
      <c r="E152" s="9"/>
      <c r="F152" s="9"/>
      <c r="G152" s="9"/>
      <c r="H152" s="9"/>
      <c r="I152" s="55"/>
    </row>
    <row r="153" spans="1:9">
      <c r="A153" s="27"/>
      <c r="B153" s="9"/>
      <c r="C153" s="9"/>
      <c r="D153" s="9"/>
      <c r="E153" s="9"/>
      <c r="F153" s="9"/>
      <c r="G153" s="9"/>
      <c r="H153" s="9"/>
      <c r="I153" s="55"/>
    </row>
    <row r="154" spans="1:9">
      <c r="A154" s="27"/>
      <c r="B154" s="9"/>
      <c r="C154" s="9"/>
      <c r="D154" s="9"/>
      <c r="E154" s="9"/>
      <c r="F154" s="9"/>
      <c r="G154" s="9"/>
      <c r="H154" s="9"/>
      <c r="I154" s="55"/>
    </row>
    <row r="155" spans="1:9">
      <c r="A155" s="27"/>
      <c r="B155" s="9"/>
      <c r="C155" s="9"/>
      <c r="D155" s="9"/>
      <c r="E155" s="9"/>
      <c r="F155" s="9"/>
      <c r="G155" s="9"/>
      <c r="H155" s="9"/>
      <c r="I155" s="55"/>
    </row>
    <row r="156" spans="1:9">
      <c r="A156" s="27"/>
      <c r="B156" s="9"/>
      <c r="C156" s="9"/>
      <c r="D156" s="9"/>
      <c r="E156" s="9"/>
      <c r="F156" s="9"/>
      <c r="G156" s="9"/>
      <c r="H156" s="9"/>
      <c r="I156" s="55"/>
    </row>
    <row r="157" spans="1:9">
      <c r="A157" s="27"/>
      <c r="B157" s="150"/>
      <c r="C157" s="37"/>
      <c r="D157" s="37"/>
      <c r="E157" s="37"/>
      <c r="F157" s="37"/>
      <c r="G157" s="37"/>
      <c r="H157" s="9"/>
      <c r="I157" s="55"/>
    </row>
    <row r="158" spans="1:9" ht="14.25">
      <c r="A158" s="54"/>
      <c r="B158" s="94"/>
      <c r="C158" s="95"/>
      <c r="D158" s="96"/>
      <c r="E158" s="97"/>
      <c r="F158" s="97"/>
      <c r="G158" s="96"/>
      <c r="H158" s="9"/>
      <c r="I158" s="55"/>
    </row>
    <row r="159" spans="1:9" ht="15" thickBot="1">
      <c r="A159" s="57"/>
      <c r="B159" s="39"/>
      <c r="C159" s="98"/>
      <c r="D159" s="99"/>
      <c r="E159" s="100"/>
      <c r="F159" s="100"/>
      <c r="G159" s="99"/>
      <c r="H159" s="58"/>
      <c r="I159" s="59"/>
    </row>
    <row r="160" spans="1:9" ht="24.75" customHeight="1">
      <c r="A160" s="353" t="s">
        <v>34</v>
      </c>
      <c r="B160" s="354"/>
      <c r="C160" s="354"/>
      <c r="D160" s="355"/>
      <c r="E160" s="347" t="s">
        <v>32</v>
      </c>
      <c r="F160" s="348"/>
      <c r="G160" s="344" t="s">
        <v>107</v>
      </c>
      <c r="H160" s="345"/>
      <c r="I160" s="346"/>
    </row>
    <row r="161" spans="1:9">
      <c r="A161" s="440" t="s">
        <v>127</v>
      </c>
      <c r="B161" s="356"/>
      <c r="C161" s="356"/>
      <c r="D161" s="357"/>
      <c r="E161" s="349" t="s">
        <v>31</v>
      </c>
      <c r="F161" s="350"/>
      <c r="G161" s="382" t="s">
        <v>29</v>
      </c>
      <c r="H161" s="382"/>
      <c r="I161" s="383"/>
    </row>
    <row r="162" spans="1:9">
      <c r="A162" s="384" t="s">
        <v>25</v>
      </c>
      <c r="B162" s="382" t="s">
        <v>140</v>
      </c>
      <c r="C162" s="382"/>
      <c r="D162" s="383"/>
      <c r="E162" s="349" t="s">
        <v>30</v>
      </c>
      <c r="F162" s="350"/>
      <c r="G162" s="382" t="s">
        <v>26</v>
      </c>
      <c r="H162" s="382"/>
      <c r="I162" s="383"/>
    </row>
    <row r="163" spans="1:9" ht="13.5" thickBot="1">
      <c r="A163" s="384"/>
      <c r="B163" s="382" t="s">
        <v>141</v>
      </c>
      <c r="C163" s="382"/>
      <c r="D163" s="383"/>
      <c r="E163" s="44" t="s">
        <v>33</v>
      </c>
      <c r="F163" s="382" t="s">
        <v>27</v>
      </c>
      <c r="G163" s="382"/>
      <c r="H163" s="441"/>
      <c r="I163" s="442"/>
    </row>
    <row r="164" spans="1:9" ht="24">
      <c r="A164" s="384"/>
      <c r="B164" s="382" t="s">
        <v>142</v>
      </c>
      <c r="C164" s="382"/>
      <c r="D164" s="383"/>
      <c r="E164" s="45" t="s">
        <v>28</v>
      </c>
      <c r="F164" s="410" t="s">
        <v>143</v>
      </c>
      <c r="G164" s="404"/>
      <c r="H164" s="128" t="s">
        <v>51</v>
      </c>
      <c r="I164" s="153" t="s">
        <v>149</v>
      </c>
    </row>
    <row r="165" spans="1:9" ht="13.5" thickBot="1">
      <c r="A165" s="385"/>
      <c r="B165" s="387"/>
      <c r="C165" s="387"/>
      <c r="D165" s="388"/>
      <c r="E165" s="411"/>
      <c r="F165" s="412"/>
      <c r="G165" s="413"/>
      <c r="H165" s="80" t="s">
        <v>100</v>
      </c>
      <c r="I165" s="160">
        <v>3</v>
      </c>
    </row>
    <row r="170" spans="1:9" ht="13.5" thickBot="1"/>
    <row r="171" spans="1:9" ht="18">
      <c r="A171" s="366"/>
      <c r="B171" s="362" t="s">
        <v>22</v>
      </c>
      <c r="C171" s="362"/>
      <c r="D171" s="362"/>
      <c r="E171" s="362"/>
      <c r="F171" s="362"/>
      <c r="G171" s="362"/>
      <c r="H171" s="362"/>
      <c r="I171" s="363"/>
    </row>
    <row r="172" spans="1:9" ht="18.75" thickBot="1">
      <c r="A172" s="367"/>
      <c r="B172" s="364" t="s">
        <v>23</v>
      </c>
      <c r="C172" s="364"/>
      <c r="D172" s="364"/>
      <c r="E172" s="364"/>
      <c r="F172" s="364"/>
      <c r="G172" s="364"/>
      <c r="H172" s="364"/>
      <c r="I172" s="365"/>
    </row>
    <row r="173" spans="1:9" ht="13.5" thickBot="1">
      <c r="A173" s="431"/>
      <c r="B173" s="432"/>
      <c r="C173" s="432"/>
      <c r="D173" s="432"/>
      <c r="E173" s="432"/>
      <c r="F173" s="432"/>
      <c r="G173" s="432"/>
      <c r="H173" s="432"/>
      <c r="I173" s="432"/>
    </row>
    <row r="174" spans="1:9" ht="18.75" thickBot="1">
      <c r="A174" s="372" t="s">
        <v>108</v>
      </c>
      <c r="B174" s="374"/>
      <c r="C174" s="156" t="s">
        <v>151</v>
      </c>
      <c r="D174" s="374" t="s">
        <v>134</v>
      </c>
      <c r="E174" s="374"/>
      <c r="F174" s="374"/>
      <c r="G174" s="374"/>
      <c r="H174" s="374"/>
      <c r="I174" s="375"/>
    </row>
    <row r="175" spans="1:9" ht="18.75" thickBot="1">
      <c r="A175" s="433"/>
      <c r="B175" s="433"/>
      <c r="C175" s="433"/>
      <c r="D175" s="433"/>
      <c r="E175" s="433"/>
      <c r="F175" s="433"/>
      <c r="G175" s="433"/>
      <c r="H175" s="433"/>
      <c r="I175" s="433"/>
    </row>
    <row r="176" spans="1:9" ht="15.75" thickBot="1">
      <c r="A176" s="376" t="s">
        <v>96</v>
      </c>
      <c r="B176" s="377"/>
      <c r="C176" s="377"/>
      <c r="D176" s="377"/>
      <c r="E176" s="377"/>
      <c r="F176" s="377"/>
      <c r="G176" s="377"/>
      <c r="H176" s="377"/>
      <c r="I176" s="378"/>
    </row>
    <row r="177" spans="1:9">
      <c r="A177" s="65" t="s">
        <v>52</v>
      </c>
      <c r="B177" s="66" t="s">
        <v>53</v>
      </c>
      <c r="C177" s="66" t="s">
        <v>97</v>
      </c>
      <c r="D177" s="434" t="s">
        <v>98</v>
      </c>
      <c r="E177" s="435"/>
      <c r="F177" s="435"/>
      <c r="G177" s="435"/>
      <c r="H177" s="435"/>
      <c r="I177" s="436"/>
    </row>
    <row r="178" spans="1:9">
      <c r="A178" s="67" t="s">
        <v>145</v>
      </c>
      <c r="B178" s="68" t="s">
        <v>109</v>
      </c>
      <c r="C178" s="154">
        <v>1</v>
      </c>
      <c r="D178" s="414" t="s">
        <v>152</v>
      </c>
      <c r="E178" s="415"/>
      <c r="F178" s="415"/>
      <c r="G178" s="415"/>
      <c r="H178" s="415"/>
      <c r="I178" s="416"/>
    </row>
    <row r="179" spans="1:9" ht="24.75" thickBot="1">
      <c r="A179" s="69" t="s">
        <v>55</v>
      </c>
      <c r="B179" s="70">
        <v>88.96</v>
      </c>
      <c r="C179" s="71" t="s">
        <v>56</v>
      </c>
      <c r="D179" s="70">
        <v>4</v>
      </c>
      <c r="E179" s="72" t="s">
        <v>57</v>
      </c>
      <c r="F179" s="70">
        <v>2</v>
      </c>
      <c r="G179" s="71" t="s">
        <v>58</v>
      </c>
      <c r="H179" s="70">
        <v>2.4</v>
      </c>
      <c r="I179" s="7"/>
    </row>
    <row r="180" spans="1:9" ht="23.25" thickBot="1">
      <c r="A180" s="119" t="s">
        <v>59</v>
      </c>
      <c r="B180" s="112" t="s">
        <v>60</v>
      </c>
      <c r="C180" s="112" t="s">
        <v>61</v>
      </c>
      <c r="D180" s="118" t="s">
        <v>62</v>
      </c>
      <c r="E180" s="417" t="s">
        <v>63</v>
      </c>
      <c r="F180" s="418"/>
      <c r="G180" s="418"/>
      <c r="H180" s="418"/>
      <c r="I180" s="419"/>
    </row>
    <row r="181" spans="1:9" ht="15.75">
      <c r="A181" s="105" t="s">
        <v>64</v>
      </c>
      <c r="B181" s="116"/>
      <c r="C181" s="116" t="s">
        <v>65</v>
      </c>
      <c r="D181" s="117"/>
      <c r="E181" s="114" t="s">
        <v>66</v>
      </c>
      <c r="F181" s="107" t="s">
        <v>67</v>
      </c>
      <c r="G181" s="115" t="s">
        <v>68</v>
      </c>
      <c r="H181" s="107"/>
      <c r="I181" s="8"/>
    </row>
    <row r="182" spans="1:9" ht="15.75">
      <c r="A182" s="73" t="s">
        <v>69</v>
      </c>
      <c r="B182" s="75" t="s">
        <v>65</v>
      </c>
      <c r="D182" s="74"/>
      <c r="E182" s="76" t="s">
        <v>103</v>
      </c>
      <c r="F182" s="157" t="s">
        <v>105</v>
      </c>
      <c r="G182" s="157" t="s">
        <v>135</v>
      </c>
      <c r="H182" s="154"/>
      <c r="I182" s="5"/>
    </row>
    <row r="183" spans="1:9" ht="16.5" thickBot="1">
      <c r="A183" s="77" t="s">
        <v>70</v>
      </c>
      <c r="B183" s="75" t="s">
        <v>65</v>
      </c>
      <c r="C183" s="187"/>
      <c r="E183" s="80" t="s">
        <v>104</v>
      </c>
      <c r="F183" s="158" t="s">
        <v>104</v>
      </c>
      <c r="G183" s="158" t="s">
        <v>104</v>
      </c>
      <c r="H183" s="103"/>
      <c r="I183" s="7"/>
    </row>
    <row r="184" spans="1:9" ht="23.25" thickBot="1">
      <c r="A184" s="106" t="s">
        <v>72</v>
      </c>
      <c r="B184" s="109" t="s">
        <v>73</v>
      </c>
      <c r="C184" s="110" t="s">
        <v>74</v>
      </c>
      <c r="D184" s="110" t="s">
        <v>75</v>
      </c>
      <c r="E184" s="111" t="s">
        <v>76</v>
      </c>
      <c r="F184" s="112" t="s">
        <v>77</v>
      </c>
      <c r="G184" s="111" t="s">
        <v>78</v>
      </c>
      <c r="H184" s="155"/>
      <c r="I184" s="113" t="s">
        <v>79</v>
      </c>
    </row>
    <row r="185" spans="1:9">
      <c r="A185" s="105" t="s">
        <v>45</v>
      </c>
      <c r="B185" s="107">
        <v>1</v>
      </c>
      <c r="C185" s="107">
        <v>9</v>
      </c>
      <c r="D185" s="107">
        <v>2</v>
      </c>
      <c r="E185" s="135">
        <v>3</v>
      </c>
      <c r="F185" s="135">
        <v>0</v>
      </c>
      <c r="G185" s="104">
        <v>1</v>
      </c>
      <c r="H185" s="108"/>
      <c r="I185" s="8">
        <v>0</v>
      </c>
    </row>
    <row r="186" spans="1:9">
      <c r="A186" s="73" t="s">
        <v>80</v>
      </c>
      <c r="B186" s="154" t="s">
        <v>106</v>
      </c>
      <c r="C186" s="154" t="s">
        <v>154</v>
      </c>
      <c r="D186" s="154" t="s">
        <v>154</v>
      </c>
      <c r="E186" s="157" t="s">
        <v>135</v>
      </c>
      <c r="F186" s="157"/>
      <c r="G186" s="157" t="s">
        <v>155</v>
      </c>
      <c r="H186" s="101"/>
      <c r="I186" s="5"/>
    </row>
    <row r="187" spans="1:9" ht="13.5" thickBot="1">
      <c r="A187" s="81" t="s">
        <v>47</v>
      </c>
      <c r="B187" s="137" t="s">
        <v>153</v>
      </c>
      <c r="C187" s="137" t="s">
        <v>104</v>
      </c>
      <c r="D187" s="137" t="s">
        <v>104</v>
      </c>
      <c r="E187" s="137" t="s">
        <v>104</v>
      </c>
      <c r="F187" s="159"/>
      <c r="G187" s="159" t="s">
        <v>104</v>
      </c>
      <c r="H187" s="82"/>
      <c r="I187" s="7"/>
    </row>
    <row r="188" spans="1:9" ht="13.5" thickBot="1">
      <c r="A188" s="122" t="s">
        <v>99</v>
      </c>
      <c r="B188" s="111" t="s">
        <v>81</v>
      </c>
      <c r="C188" s="111" t="s">
        <v>82</v>
      </c>
      <c r="D188" s="420" t="s">
        <v>83</v>
      </c>
      <c r="E188" s="421"/>
      <c r="F188" s="111" t="s">
        <v>84</v>
      </c>
      <c r="G188" s="123"/>
      <c r="H188" s="124"/>
      <c r="I188" s="125"/>
    </row>
    <row r="189" spans="1:9">
      <c r="A189" s="120" t="s">
        <v>45</v>
      </c>
      <c r="B189" s="121">
        <v>4</v>
      </c>
      <c r="C189" s="121">
        <v>6</v>
      </c>
      <c r="D189" s="422">
        <v>16</v>
      </c>
      <c r="E189" s="423"/>
      <c r="F189" s="135">
        <v>25</v>
      </c>
      <c r="G189" s="104"/>
      <c r="H189" s="2"/>
      <c r="I189" s="2"/>
    </row>
    <row r="190" spans="1:9">
      <c r="A190" s="83" t="s">
        <v>85</v>
      </c>
      <c r="B190" s="161" t="s">
        <v>125</v>
      </c>
      <c r="C190" s="186" t="s">
        <v>174</v>
      </c>
      <c r="D190" s="424" t="s">
        <v>139</v>
      </c>
      <c r="E190" s="425"/>
      <c r="F190" s="152" t="s">
        <v>126</v>
      </c>
      <c r="G190" s="47"/>
      <c r="H190" s="1"/>
      <c r="I190" s="1"/>
    </row>
    <row r="191" spans="1:9">
      <c r="A191" s="84" t="s">
        <v>47</v>
      </c>
      <c r="B191" s="85" t="s">
        <v>104</v>
      </c>
      <c r="C191" s="161" t="s">
        <v>104</v>
      </c>
      <c r="D191" s="161" t="s">
        <v>86</v>
      </c>
      <c r="E191" s="161" t="s">
        <v>87</v>
      </c>
      <c r="F191" s="152" t="s">
        <v>104</v>
      </c>
      <c r="G191" s="47"/>
      <c r="H191" s="1"/>
      <c r="I191" s="1"/>
    </row>
    <row r="192" spans="1:9" ht="15.75" thickBot="1">
      <c r="A192" s="86"/>
      <c r="B192" s="87"/>
      <c r="C192" s="88"/>
      <c r="D192" s="136" t="s">
        <v>65</v>
      </c>
      <c r="E192" s="88"/>
      <c r="F192" s="89"/>
      <c r="G192" s="89"/>
      <c r="H192" s="102"/>
      <c r="I192" s="102"/>
    </row>
    <row r="193" spans="1:9">
      <c r="A193" s="426" t="s">
        <v>88</v>
      </c>
      <c r="B193" s="12" t="s">
        <v>89</v>
      </c>
      <c r="C193" s="12" t="s">
        <v>90</v>
      </c>
      <c r="D193" s="428" t="s">
        <v>91</v>
      </c>
      <c r="E193" s="12" t="s">
        <v>92</v>
      </c>
      <c r="F193" s="12" t="s">
        <v>93</v>
      </c>
      <c r="G193" s="3"/>
      <c r="H193" s="3"/>
      <c r="I193" s="4"/>
    </row>
    <row r="194" spans="1:9" ht="13.5" thickBot="1">
      <c r="A194" s="427"/>
      <c r="B194" s="134"/>
      <c r="C194" s="134" t="s">
        <v>71</v>
      </c>
      <c r="D194" s="429"/>
      <c r="E194" s="134" t="s">
        <v>71</v>
      </c>
      <c r="F194" s="6"/>
      <c r="G194" s="6"/>
      <c r="H194" s="6"/>
      <c r="I194" s="7"/>
    </row>
    <row r="195" spans="1:9" ht="13.5" thickBot="1">
      <c r="A195" s="430"/>
      <c r="B195" s="430"/>
      <c r="C195" s="430"/>
      <c r="D195" s="430"/>
      <c r="E195" s="430"/>
      <c r="F195" s="430"/>
      <c r="G195" s="430"/>
      <c r="H195" s="430"/>
      <c r="I195" s="430"/>
    </row>
    <row r="196" spans="1:9" ht="13.5" thickBot="1">
      <c r="A196" s="437" t="s">
        <v>94</v>
      </c>
      <c r="B196" s="438"/>
      <c r="C196" s="438"/>
      <c r="D196" s="438"/>
      <c r="E196" s="438"/>
      <c r="F196" s="438"/>
      <c r="G196" s="438"/>
      <c r="H196" s="438"/>
      <c r="I196" s="439"/>
    </row>
    <row r="197" spans="1:9">
      <c r="A197" s="90"/>
      <c r="B197" s="26"/>
      <c r="C197" s="26"/>
      <c r="D197" s="26"/>
      <c r="E197" s="26"/>
      <c r="F197" s="26"/>
      <c r="G197" s="26"/>
      <c r="H197" s="127"/>
      <c r="I197" s="53"/>
    </row>
    <row r="198" spans="1:9">
      <c r="A198" s="91"/>
      <c r="B198" s="37"/>
      <c r="C198" s="37"/>
      <c r="D198" s="37"/>
      <c r="E198" s="37"/>
      <c r="F198" s="37"/>
      <c r="G198" s="37"/>
      <c r="H198" s="126"/>
      <c r="I198" s="55"/>
    </row>
    <row r="199" spans="1:9">
      <c r="A199" s="91"/>
      <c r="B199" s="37"/>
      <c r="C199" s="37"/>
      <c r="D199" s="37"/>
      <c r="E199" s="37"/>
      <c r="F199" s="37"/>
      <c r="G199" s="37"/>
      <c r="H199" s="126"/>
      <c r="I199" s="55"/>
    </row>
    <row r="200" spans="1:9">
      <c r="A200" s="27"/>
      <c r="B200" s="37"/>
      <c r="C200" s="37"/>
      <c r="D200" s="37"/>
      <c r="E200" s="150"/>
      <c r="F200" s="92"/>
      <c r="G200" s="92"/>
      <c r="H200" s="9"/>
      <c r="I200" s="55"/>
    </row>
    <row r="201" spans="1:9">
      <c r="A201" s="27"/>
      <c r="B201" s="37"/>
      <c r="C201" s="37"/>
      <c r="D201" s="37"/>
      <c r="E201" s="9"/>
      <c r="F201" s="9"/>
      <c r="G201" s="9"/>
      <c r="H201" s="9"/>
      <c r="I201" s="55"/>
    </row>
    <row r="202" spans="1:9">
      <c r="A202" s="27"/>
      <c r="B202" s="37"/>
      <c r="C202" s="37"/>
      <c r="D202" s="37"/>
      <c r="E202" s="9"/>
      <c r="F202" s="9"/>
      <c r="G202" s="9"/>
      <c r="H202" s="9"/>
      <c r="I202" s="55"/>
    </row>
    <row r="203" spans="1:9">
      <c r="A203" s="27"/>
      <c r="B203" s="37"/>
      <c r="C203" s="37"/>
      <c r="D203" s="37"/>
      <c r="E203" s="9"/>
      <c r="F203" s="9"/>
      <c r="G203" s="9"/>
      <c r="H203" s="9"/>
      <c r="I203" s="55"/>
    </row>
    <row r="204" spans="1:9">
      <c r="A204" s="54"/>
      <c r="B204" s="9"/>
      <c r="C204" s="9"/>
      <c r="D204" s="9"/>
      <c r="E204" s="9"/>
      <c r="F204" s="9"/>
      <c r="G204" s="9"/>
      <c r="H204" s="9"/>
      <c r="I204" s="55"/>
    </row>
    <row r="205" spans="1:9">
      <c r="A205" s="93"/>
      <c r="B205" s="37"/>
      <c r="C205" s="37"/>
      <c r="D205" s="37"/>
      <c r="E205" s="9"/>
      <c r="F205" s="9"/>
      <c r="G205" s="9"/>
      <c r="H205" s="9"/>
      <c r="I205" s="55"/>
    </row>
    <row r="206" spans="1:9">
      <c r="A206" s="27"/>
      <c r="B206" s="37"/>
      <c r="C206" s="37"/>
      <c r="D206" s="37"/>
      <c r="E206" s="9"/>
      <c r="F206" s="9"/>
      <c r="G206" s="9"/>
      <c r="H206" s="9"/>
      <c r="I206" s="55"/>
    </row>
    <row r="207" spans="1:9">
      <c r="A207" s="27"/>
      <c r="B207" s="37"/>
      <c r="C207" s="37"/>
      <c r="D207" s="37"/>
      <c r="E207" s="9"/>
      <c r="F207" s="9"/>
      <c r="G207" s="9"/>
      <c r="H207" s="9"/>
      <c r="I207" s="55"/>
    </row>
    <row r="208" spans="1:9">
      <c r="A208" s="27"/>
      <c r="B208" s="37"/>
      <c r="C208" s="37"/>
      <c r="D208" s="37"/>
      <c r="E208" s="9"/>
      <c r="F208" s="9"/>
      <c r="G208" s="9"/>
      <c r="H208" s="9"/>
      <c r="I208" s="55"/>
    </row>
    <row r="209" spans="1:9">
      <c r="A209" s="27"/>
      <c r="B209" s="9"/>
      <c r="C209" s="9"/>
      <c r="D209" s="9"/>
      <c r="E209" s="9"/>
      <c r="F209" s="9"/>
      <c r="G209" s="9"/>
      <c r="H209" s="9"/>
      <c r="I209" s="55"/>
    </row>
    <row r="210" spans="1:9">
      <c r="A210" s="27"/>
      <c r="B210" s="9"/>
      <c r="C210" s="9"/>
      <c r="D210" s="9"/>
      <c r="E210" s="9"/>
      <c r="F210" s="9"/>
      <c r="G210" s="9"/>
      <c r="H210" s="9"/>
      <c r="I210" s="55"/>
    </row>
    <row r="211" spans="1:9">
      <c r="A211" s="27"/>
      <c r="B211" s="9"/>
      <c r="C211" s="9"/>
      <c r="D211" s="9"/>
      <c r="E211" s="9"/>
      <c r="F211" s="9"/>
      <c r="G211" s="9"/>
      <c r="H211" s="9"/>
      <c r="I211" s="55"/>
    </row>
    <row r="212" spans="1:9">
      <c r="A212" s="27"/>
      <c r="B212" s="9"/>
      <c r="C212" s="9"/>
      <c r="D212" s="9"/>
      <c r="E212" s="9"/>
      <c r="F212" s="9"/>
      <c r="G212" s="9"/>
      <c r="H212" s="9"/>
      <c r="I212" s="55"/>
    </row>
    <row r="213" spans="1:9">
      <c r="A213" s="27"/>
      <c r="B213" s="9"/>
      <c r="C213" s="9"/>
      <c r="D213" s="9"/>
      <c r="E213" s="9"/>
      <c r="F213" s="9"/>
      <c r="G213" s="9"/>
      <c r="H213" s="9"/>
      <c r="I213" s="55"/>
    </row>
    <row r="214" spans="1:9">
      <c r="A214" s="27"/>
      <c r="B214" s="150"/>
      <c r="C214" s="37"/>
      <c r="D214" s="37"/>
      <c r="E214" s="37"/>
      <c r="F214" s="37"/>
      <c r="G214" s="37"/>
      <c r="H214" s="9"/>
      <c r="I214" s="55"/>
    </row>
    <row r="215" spans="1:9" ht="14.25">
      <c r="A215" s="54"/>
      <c r="B215" s="94"/>
      <c r="C215" s="95"/>
      <c r="D215" s="96"/>
      <c r="E215" s="97"/>
      <c r="F215" s="97"/>
      <c r="G215" s="96"/>
      <c r="H215" s="9"/>
      <c r="I215" s="55"/>
    </row>
    <row r="216" spans="1:9" ht="15" thickBot="1">
      <c r="A216" s="57"/>
      <c r="B216" s="39"/>
      <c r="C216" s="98"/>
      <c r="D216" s="99"/>
      <c r="E216" s="100"/>
      <c r="F216" s="100"/>
      <c r="G216" s="99"/>
      <c r="H216" s="58"/>
      <c r="I216" s="59"/>
    </row>
    <row r="217" spans="1:9" ht="27" customHeight="1">
      <c r="A217" s="353" t="s">
        <v>34</v>
      </c>
      <c r="B217" s="354"/>
      <c r="C217" s="354"/>
      <c r="D217" s="355"/>
      <c r="E217" s="347" t="s">
        <v>32</v>
      </c>
      <c r="F217" s="348"/>
      <c r="G217" s="344" t="s">
        <v>107</v>
      </c>
      <c r="H217" s="345"/>
      <c r="I217" s="346"/>
    </row>
    <row r="218" spans="1:9">
      <c r="A218" s="440" t="s">
        <v>127</v>
      </c>
      <c r="B218" s="356"/>
      <c r="C218" s="356"/>
      <c r="D218" s="357"/>
      <c r="E218" s="349" t="s">
        <v>31</v>
      </c>
      <c r="F218" s="350"/>
      <c r="G218" s="382" t="s">
        <v>29</v>
      </c>
      <c r="H218" s="382"/>
      <c r="I218" s="383"/>
    </row>
    <row r="219" spans="1:9">
      <c r="A219" s="384" t="s">
        <v>25</v>
      </c>
      <c r="B219" s="382" t="s">
        <v>140</v>
      </c>
      <c r="C219" s="382"/>
      <c r="D219" s="383"/>
      <c r="E219" s="349" t="s">
        <v>30</v>
      </c>
      <c r="F219" s="350"/>
      <c r="G219" s="382" t="s">
        <v>26</v>
      </c>
      <c r="H219" s="382"/>
      <c r="I219" s="383"/>
    </row>
    <row r="220" spans="1:9" ht="13.5" thickBot="1">
      <c r="A220" s="384"/>
      <c r="B220" s="382" t="s">
        <v>141</v>
      </c>
      <c r="C220" s="382"/>
      <c r="D220" s="383"/>
      <c r="E220" s="44" t="s">
        <v>33</v>
      </c>
      <c r="F220" s="382" t="s">
        <v>27</v>
      </c>
      <c r="G220" s="382"/>
      <c r="H220" s="441"/>
      <c r="I220" s="442"/>
    </row>
    <row r="221" spans="1:9" ht="24">
      <c r="A221" s="384"/>
      <c r="B221" s="382" t="s">
        <v>142</v>
      </c>
      <c r="C221" s="382"/>
      <c r="D221" s="383"/>
      <c r="E221" s="45" t="s">
        <v>28</v>
      </c>
      <c r="F221" s="410" t="s">
        <v>143</v>
      </c>
      <c r="G221" s="404"/>
      <c r="H221" s="128" t="s">
        <v>51</v>
      </c>
      <c r="I221" s="153" t="s">
        <v>151</v>
      </c>
    </row>
    <row r="222" spans="1:9" ht="13.5" thickBot="1">
      <c r="A222" s="385"/>
      <c r="B222" s="387"/>
      <c r="C222" s="387"/>
      <c r="D222" s="388"/>
      <c r="E222" s="411"/>
      <c r="F222" s="412"/>
      <c r="G222" s="413"/>
      <c r="H222" s="80" t="s">
        <v>100</v>
      </c>
      <c r="I222" s="160">
        <v>4</v>
      </c>
    </row>
    <row r="228" spans="1:9" ht="24.75" customHeight="1" thickBot="1"/>
    <row r="229" spans="1:9" ht="18">
      <c r="A229" s="366"/>
      <c r="B229" s="362" t="s">
        <v>22</v>
      </c>
      <c r="C229" s="362"/>
      <c r="D229" s="362"/>
      <c r="E229" s="362"/>
      <c r="F229" s="362"/>
      <c r="G229" s="362"/>
      <c r="H229" s="362"/>
      <c r="I229" s="363"/>
    </row>
    <row r="230" spans="1:9" ht="18.75" thickBot="1">
      <c r="A230" s="367"/>
      <c r="B230" s="364" t="s">
        <v>23</v>
      </c>
      <c r="C230" s="364"/>
      <c r="D230" s="364"/>
      <c r="E230" s="364"/>
      <c r="F230" s="364"/>
      <c r="G230" s="364"/>
      <c r="H230" s="364"/>
      <c r="I230" s="365"/>
    </row>
    <row r="231" spans="1:9" ht="13.5" thickBot="1">
      <c r="A231" s="431"/>
      <c r="B231" s="432"/>
      <c r="C231" s="432"/>
      <c r="D231" s="432"/>
      <c r="E231" s="432"/>
      <c r="F231" s="432"/>
      <c r="G231" s="432"/>
      <c r="H231" s="432"/>
      <c r="I231" s="432"/>
    </row>
    <row r="232" spans="1:9" ht="18.75" thickBot="1">
      <c r="A232" s="372" t="s">
        <v>108</v>
      </c>
      <c r="B232" s="374"/>
      <c r="C232" s="156" t="s">
        <v>156</v>
      </c>
      <c r="D232" s="374" t="s">
        <v>134</v>
      </c>
      <c r="E232" s="374"/>
      <c r="F232" s="374"/>
      <c r="G232" s="374"/>
      <c r="H232" s="374"/>
      <c r="I232" s="375"/>
    </row>
    <row r="233" spans="1:9" ht="18.75" thickBot="1">
      <c r="A233" s="433"/>
      <c r="B233" s="433"/>
      <c r="C233" s="433"/>
      <c r="D233" s="433"/>
      <c r="E233" s="433"/>
      <c r="F233" s="433"/>
      <c r="G233" s="433"/>
      <c r="H233" s="433"/>
      <c r="I233" s="433"/>
    </row>
    <row r="234" spans="1:9" ht="15.75" thickBot="1">
      <c r="A234" s="376" t="s">
        <v>96</v>
      </c>
      <c r="B234" s="377"/>
      <c r="C234" s="377"/>
      <c r="D234" s="377"/>
      <c r="E234" s="377"/>
      <c r="F234" s="377"/>
      <c r="G234" s="377"/>
      <c r="H234" s="377"/>
      <c r="I234" s="378"/>
    </row>
    <row r="235" spans="1:9">
      <c r="A235" s="65" t="s">
        <v>52</v>
      </c>
      <c r="B235" s="66" t="s">
        <v>53</v>
      </c>
      <c r="C235" s="66" t="s">
        <v>97</v>
      </c>
      <c r="D235" s="434" t="s">
        <v>98</v>
      </c>
      <c r="E235" s="435"/>
      <c r="F235" s="435"/>
      <c r="G235" s="435"/>
      <c r="H235" s="435"/>
      <c r="I235" s="436"/>
    </row>
    <row r="236" spans="1:9">
      <c r="A236" s="67" t="s">
        <v>54</v>
      </c>
      <c r="B236" s="68" t="s">
        <v>109</v>
      </c>
      <c r="C236" s="154">
        <v>1</v>
      </c>
      <c r="D236" s="414" t="s">
        <v>157</v>
      </c>
      <c r="E236" s="415"/>
      <c r="F236" s="415"/>
      <c r="G236" s="415"/>
      <c r="H236" s="415"/>
      <c r="I236" s="416"/>
    </row>
    <row r="237" spans="1:9" ht="24.75" thickBot="1">
      <c r="A237" s="69" t="s">
        <v>55</v>
      </c>
      <c r="B237" s="70">
        <v>9.1</v>
      </c>
      <c r="C237" s="71" t="s">
        <v>56</v>
      </c>
      <c r="D237" s="70">
        <v>1</v>
      </c>
      <c r="E237" s="72" t="s">
        <v>57</v>
      </c>
      <c r="F237" s="70">
        <v>1</v>
      </c>
      <c r="G237" s="71" t="s">
        <v>58</v>
      </c>
      <c r="H237" s="70">
        <v>2.4</v>
      </c>
      <c r="I237" s="7"/>
    </row>
    <row r="238" spans="1:9" ht="27" customHeight="1" thickBot="1">
      <c r="A238" s="119" t="s">
        <v>59</v>
      </c>
      <c r="B238" s="112" t="s">
        <v>60</v>
      </c>
      <c r="C238" s="112" t="s">
        <v>61</v>
      </c>
      <c r="D238" s="118" t="s">
        <v>62</v>
      </c>
      <c r="E238" s="417" t="s">
        <v>63</v>
      </c>
      <c r="F238" s="418"/>
      <c r="G238" s="418"/>
      <c r="H238" s="418"/>
      <c r="I238" s="419"/>
    </row>
    <row r="239" spans="1:9" ht="18" customHeight="1">
      <c r="A239" s="105" t="s">
        <v>64</v>
      </c>
      <c r="B239" s="116"/>
      <c r="C239" s="116" t="s">
        <v>65</v>
      </c>
      <c r="D239" s="117"/>
      <c r="E239" s="114" t="s">
        <v>66</v>
      </c>
      <c r="F239" s="107" t="s">
        <v>67</v>
      </c>
      <c r="G239" s="115" t="s">
        <v>68</v>
      </c>
      <c r="H239" s="107"/>
      <c r="I239" s="8"/>
    </row>
    <row r="240" spans="1:9" ht="12.75" hidden="1" customHeight="1">
      <c r="A240" s="73" t="s">
        <v>69</v>
      </c>
      <c r="B240" s="193" t="s">
        <v>65</v>
      </c>
      <c r="D240" s="194"/>
      <c r="E240" s="76" t="s">
        <v>103</v>
      </c>
      <c r="F240" s="157" t="s">
        <v>105</v>
      </c>
      <c r="G240" s="157" t="s">
        <v>135</v>
      </c>
      <c r="H240" s="154"/>
      <c r="I240" s="5"/>
    </row>
    <row r="241" spans="1:9" ht="12.75" customHeight="1">
      <c r="A241" s="189" t="s">
        <v>69</v>
      </c>
      <c r="B241" s="75" t="s">
        <v>65</v>
      </c>
      <c r="C241" s="1"/>
      <c r="D241" s="197"/>
      <c r="E241" s="192" t="s">
        <v>158</v>
      </c>
      <c r="F241" s="162" t="s">
        <v>159</v>
      </c>
      <c r="G241" s="162" t="s">
        <v>160</v>
      </c>
      <c r="H241" s="190"/>
      <c r="I241" s="191"/>
    </row>
    <row r="242" spans="1:9" ht="17.25" customHeight="1" thickBot="1">
      <c r="A242" s="77" t="s">
        <v>70</v>
      </c>
      <c r="B242" s="195"/>
      <c r="C242" s="196" t="s">
        <v>65</v>
      </c>
      <c r="E242" s="80" t="s">
        <v>104</v>
      </c>
      <c r="F242" s="158" t="s">
        <v>104</v>
      </c>
      <c r="G242" s="158" t="s">
        <v>104</v>
      </c>
      <c r="H242" s="103"/>
      <c r="I242" s="7"/>
    </row>
    <row r="243" spans="1:9" ht="23.25" thickBot="1">
      <c r="A243" s="106" t="s">
        <v>72</v>
      </c>
      <c r="B243" s="109" t="s">
        <v>73</v>
      </c>
      <c r="C243" s="110" t="s">
        <v>74</v>
      </c>
      <c r="D243" s="110" t="s">
        <v>75</v>
      </c>
      <c r="E243" s="111" t="s">
        <v>76</v>
      </c>
      <c r="F243" s="112" t="s">
        <v>77</v>
      </c>
      <c r="G243" s="111" t="s">
        <v>78</v>
      </c>
      <c r="H243" s="155"/>
      <c r="I243" s="113" t="s">
        <v>79</v>
      </c>
    </row>
    <row r="244" spans="1:9">
      <c r="A244" s="105" t="s">
        <v>45</v>
      </c>
      <c r="B244" s="107">
        <v>1</v>
      </c>
      <c r="C244" s="107">
        <v>3</v>
      </c>
      <c r="D244" s="107">
        <v>2</v>
      </c>
      <c r="E244" s="135">
        <v>0</v>
      </c>
      <c r="F244" s="135">
        <v>0</v>
      </c>
      <c r="G244" s="104">
        <v>0</v>
      </c>
      <c r="H244" s="108"/>
      <c r="I244" s="8">
        <v>0</v>
      </c>
    </row>
    <row r="245" spans="1:9">
      <c r="A245" s="73" t="s">
        <v>80</v>
      </c>
      <c r="B245" s="154" t="s">
        <v>106</v>
      </c>
      <c r="C245" s="154" t="s">
        <v>161</v>
      </c>
      <c r="D245" s="154" t="s">
        <v>106</v>
      </c>
      <c r="E245" s="157"/>
      <c r="F245" s="157"/>
      <c r="G245" s="47"/>
      <c r="H245" s="101"/>
      <c r="I245" s="5"/>
    </row>
    <row r="246" spans="1:9" ht="13.5" thickBot="1">
      <c r="A246" s="81" t="s">
        <v>47</v>
      </c>
      <c r="B246" s="137" t="s">
        <v>104</v>
      </c>
      <c r="C246" s="137" t="s">
        <v>104</v>
      </c>
      <c r="D246" s="137" t="s">
        <v>104</v>
      </c>
      <c r="E246" s="137"/>
      <c r="F246" s="159"/>
      <c r="G246" s="78"/>
      <c r="H246" s="82"/>
      <c r="I246" s="7"/>
    </row>
    <row r="247" spans="1:9" ht="13.5" thickBot="1">
      <c r="A247" s="122" t="s">
        <v>99</v>
      </c>
      <c r="B247" s="111" t="s">
        <v>81</v>
      </c>
      <c r="C247" s="111" t="s">
        <v>82</v>
      </c>
      <c r="D247" s="420" t="s">
        <v>83</v>
      </c>
      <c r="E247" s="421"/>
      <c r="F247" s="111" t="s">
        <v>84</v>
      </c>
      <c r="G247" s="123"/>
      <c r="H247" s="124"/>
      <c r="I247" s="125"/>
    </row>
    <row r="248" spans="1:9">
      <c r="A248" s="120" t="s">
        <v>45</v>
      </c>
      <c r="B248" s="121">
        <v>1</v>
      </c>
      <c r="C248" s="121">
        <v>1</v>
      </c>
      <c r="D248" s="422">
        <v>1</v>
      </c>
      <c r="E248" s="423"/>
      <c r="F248" s="135">
        <v>4</v>
      </c>
      <c r="G248" s="104"/>
      <c r="H248" s="2"/>
      <c r="I248" s="2"/>
    </row>
    <row r="249" spans="1:9">
      <c r="A249" s="83" t="s">
        <v>85</v>
      </c>
      <c r="B249" s="161" t="s">
        <v>106</v>
      </c>
      <c r="C249" s="186" t="s">
        <v>174</v>
      </c>
      <c r="D249" s="424" t="s">
        <v>139</v>
      </c>
      <c r="E249" s="425"/>
      <c r="F249" s="152" t="s">
        <v>126</v>
      </c>
      <c r="G249" s="47"/>
      <c r="H249" s="1"/>
      <c r="I249" s="1"/>
    </row>
    <row r="250" spans="1:9">
      <c r="A250" s="84" t="s">
        <v>47</v>
      </c>
      <c r="B250" s="85" t="s">
        <v>104</v>
      </c>
      <c r="C250" s="161" t="s">
        <v>104</v>
      </c>
      <c r="D250" s="161" t="s">
        <v>86</v>
      </c>
      <c r="E250" s="161" t="s">
        <v>87</v>
      </c>
      <c r="F250" s="152" t="s">
        <v>104</v>
      </c>
      <c r="G250" s="47"/>
      <c r="H250" s="1"/>
      <c r="I250" s="1"/>
    </row>
    <row r="251" spans="1:9" ht="15.75" thickBot="1">
      <c r="A251" s="86"/>
      <c r="B251" s="87"/>
      <c r="C251" s="88"/>
      <c r="D251" s="136" t="s">
        <v>65</v>
      </c>
      <c r="E251" s="88"/>
      <c r="F251" s="89"/>
      <c r="G251" s="89"/>
      <c r="H251" s="102"/>
      <c r="I251" s="102"/>
    </row>
    <row r="252" spans="1:9">
      <c r="A252" s="426" t="s">
        <v>88</v>
      </c>
      <c r="B252" s="12" t="s">
        <v>89</v>
      </c>
      <c r="C252" s="12" t="s">
        <v>90</v>
      </c>
      <c r="D252" s="428" t="s">
        <v>91</v>
      </c>
      <c r="E252" s="12" t="s">
        <v>92</v>
      </c>
      <c r="F252" s="12" t="s">
        <v>93</v>
      </c>
      <c r="G252" s="3"/>
      <c r="H252" s="3"/>
      <c r="I252" s="4"/>
    </row>
    <row r="253" spans="1:9" ht="13.5" thickBot="1">
      <c r="A253" s="427"/>
      <c r="B253" s="134"/>
      <c r="C253" s="134" t="s">
        <v>71</v>
      </c>
      <c r="D253" s="429"/>
      <c r="E253" s="134" t="s">
        <v>71</v>
      </c>
      <c r="F253" s="6"/>
      <c r="G253" s="6"/>
      <c r="H253" s="6"/>
      <c r="I253" s="7"/>
    </row>
    <row r="254" spans="1:9" ht="13.5" thickBot="1">
      <c r="A254" s="430"/>
      <c r="B254" s="430"/>
      <c r="C254" s="430"/>
      <c r="D254" s="430"/>
      <c r="E254" s="430"/>
      <c r="F254" s="430"/>
      <c r="G254" s="430"/>
      <c r="H254" s="430"/>
      <c r="I254" s="430"/>
    </row>
    <row r="255" spans="1:9" ht="13.5" thickBot="1">
      <c r="A255" s="437" t="s">
        <v>94</v>
      </c>
      <c r="B255" s="438"/>
      <c r="C255" s="438"/>
      <c r="D255" s="438"/>
      <c r="E255" s="438"/>
      <c r="F255" s="438"/>
      <c r="G255" s="438"/>
      <c r="H255" s="438"/>
      <c r="I255" s="439"/>
    </row>
    <row r="256" spans="1:9">
      <c r="A256" s="90"/>
      <c r="B256" s="26"/>
      <c r="C256" s="26"/>
      <c r="D256" s="26"/>
      <c r="E256" s="26"/>
      <c r="F256" s="26"/>
      <c r="G256" s="26"/>
      <c r="H256" s="127"/>
      <c r="I256" s="53"/>
    </row>
    <row r="257" spans="1:9">
      <c r="A257" s="91"/>
      <c r="B257" s="37"/>
      <c r="C257" s="37"/>
      <c r="D257" s="37"/>
      <c r="E257" s="37"/>
      <c r="F257" s="37"/>
      <c r="G257" s="37"/>
      <c r="H257" s="126"/>
      <c r="I257" s="55"/>
    </row>
    <row r="258" spans="1:9">
      <c r="A258" s="91"/>
      <c r="B258" s="37"/>
      <c r="C258" s="37"/>
      <c r="D258" s="37"/>
      <c r="E258" s="37"/>
      <c r="F258" s="37"/>
      <c r="G258" s="37"/>
      <c r="H258" s="126"/>
      <c r="I258" s="55"/>
    </row>
    <row r="259" spans="1:9">
      <c r="A259" s="27"/>
      <c r="B259" s="37"/>
      <c r="C259" s="37"/>
      <c r="D259" s="37"/>
      <c r="E259" s="150"/>
      <c r="F259" s="92"/>
      <c r="G259" s="92"/>
      <c r="H259" s="9"/>
      <c r="I259" s="55"/>
    </row>
    <row r="260" spans="1:9">
      <c r="A260" s="27"/>
      <c r="B260" s="37"/>
      <c r="C260" s="37"/>
      <c r="D260" s="37"/>
      <c r="E260" s="9"/>
      <c r="F260" s="9"/>
      <c r="G260" s="9"/>
      <c r="H260" s="9"/>
      <c r="I260" s="55"/>
    </row>
    <row r="261" spans="1:9">
      <c r="A261" s="27"/>
      <c r="B261" s="37"/>
      <c r="C261" s="37"/>
      <c r="D261" s="37"/>
      <c r="E261" s="9"/>
      <c r="F261" s="9"/>
      <c r="G261" s="9"/>
      <c r="H261" s="9"/>
      <c r="I261" s="55"/>
    </row>
    <row r="262" spans="1:9">
      <c r="A262" s="27"/>
      <c r="B262" s="37"/>
      <c r="C262" s="37"/>
      <c r="D262" s="37"/>
      <c r="E262" s="9"/>
      <c r="F262" s="9"/>
      <c r="G262" s="9"/>
      <c r="H262" s="9"/>
      <c r="I262" s="55"/>
    </row>
    <row r="263" spans="1:9">
      <c r="A263" s="54"/>
      <c r="B263" s="9"/>
      <c r="C263" s="9"/>
      <c r="D263" s="9"/>
      <c r="E263" s="9"/>
      <c r="F263" s="9"/>
      <c r="G263" s="9"/>
      <c r="H263" s="9"/>
      <c r="I263" s="55"/>
    </row>
    <row r="264" spans="1:9">
      <c r="A264" s="93"/>
      <c r="B264" s="37"/>
      <c r="C264" s="37"/>
      <c r="D264" s="37"/>
      <c r="E264" s="9"/>
      <c r="F264" s="9"/>
      <c r="G264" s="9"/>
      <c r="H264" s="9"/>
      <c r="I264" s="55"/>
    </row>
    <row r="265" spans="1:9">
      <c r="A265" s="27"/>
      <c r="B265" s="37"/>
      <c r="C265" s="37"/>
      <c r="D265" s="37"/>
      <c r="E265" s="9"/>
      <c r="F265" s="9"/>
      <c r="G265" s="9"/>
      <c r="H265" s="9"/>
      <c r="I265" s="55"/>
    </row>
    <row r="266" spans="1:9">
      <c r="A266" s="27"/>
      <c r="B266" s="37"/>
      <c r="C266" s="37"/>
      <c r="D266" s="37"/>
      <c r="E266" s="9"/>
      <c r="F266" s="9"/>
      <c r="G266" s="9"/>
      <c r="H266" s="9"/>
      <c r="I266" s="55"/>
    </row>
    <row r="267" spans="1:9">
      <c r="A267" s="27"/>
      <c r="B267" s="37"/>
      <c r="C267" s="37"/>
      <c r="D267" s="37"/>
      <c r="E267" s="9"/>
      <c r="F267" s="9"/>
      <c r="G267" s="9"/>
      <c r="H267" s="9"/>
      <c r="I267" s="55"/>
    </row>
    <row r="268" spans="1:9">
      <c r="A268" s="27"/>
      <c r="B268" s="9"/>
      <c r="C268" s="9"/>
      <c r="D268" s="9"/>
      <c r="E268" s="9"/>
      <c r="F268" s="9"/>
      <c r="G268" s="9"/>
      <c r="H268" s="9"/>
      <c r="I268" s="55"/>
    </row>
    <row r="269" spans="1:9">
      <c r="A269" s="27"/>
      <c r="B269" s="9"/>
      <c r="C269" s="9"/>
      <c r="D269" s="9"/>
      <c r="E269" s="9"/>
      <c r="F269" s="9"/>
      <c r="G269" s="9"/>
      <c r="H269" s="9"/>
      <c r="I269" s="55"/>
    </row>
    <row r="270" spans="1:9">
      <c r="A270" s="27"/>
      <c r="B270" s="9"/>
      <c r="C270" s="9"/>
      <c r="D270" s="9"/>
      <c r="E270" s="9"/>
      <c r="F270" s="9"/>
      <c r="G270" s="9"/>
      <c r="H270" s="9"/>
      <c r="I270" s="55"/>
    </row>
    <row r="271" spans="1:9">
      <c r="A271" s="27"/>
      <c r="B271" s="9"/>
      <c r="C271" s="9"/>
      <c r="D271" s="9"/>
      <c r="E271" s="9"/>
      <c r="F271" s="9"/>
      <c r="G271" s="9"/>
      <c r="H271" s="9"/>
      <c r="I271" s="55"/>
    </row>
    <row r="272" spans="1:9">
      <c r="A272" s="27"/>
      <c r="B272" s="9"/>
      <c r="C272" s="9"/>
      <c r="D272" s="9"/>
      <c r="E272" s="9"/>
      <c r="F272" s="9"/>
      <c r="G272" s="9"/>
      <c r="H272" s="9"/>
      <c r="I272" s="55"/>
    </row>
    <row r="273" spans="1:9">
      <c r="A273" s="27"/>
      <c r="B273" s="150"/>
      <c r="C273" s="37"/>
      <c r="D273" s="37"/>
      <c r="E273" s="37"/>
      <c r="F273" s="37"/>
      <c r="G273" s="37"/>
      <c r="H273" s="9"/>
      <c r="I273" s="55"/>
    </row>
    <row r="274" spans="1:9" ht="14.25">
      <c r="A274" s="54"/>
      <c r="B274" s="94"/>
      <c r="C274" s="95"/>
      <c r="D274" s="96"/>
      <c r="E274" s="97"/>
      <c r="F274" s="97"/>
      <c r="G274" s="96"/>
      <c r="H274" s="9"/>
      <c r="I274" s="55"/>
    </row>
    <row r="275" spans="1:9" ht="15" thickBot="1">
      <c r="A275" s="57"/>
      <c r="B275" s="39"/>
      <c r="C275" s="98"/>
      <c r="D275" s="99"/>
      <c r="E275" s="100"/>
      <c r="F275" s="100"/>
      <c r="G275" s="99"/>
      <c r="H275" s="58"/>
      <c r="I275" s="59"/>
    </row>
    <row r="276" spans="1:9" ht="29.25" customHeight="1">
      <c r="A276" s="353" t="s">
        <v>34</v>
      </c>
      <c r="B276" s="354"/>
      <c r="C276" s="354"/>
      <c r="D276" s="355"/>
      <c r="E276" s="347" t="s">
        <v>32</v>
      </c>
      <c r="F276" s="348"/>
      <c r="G276" s="344" t="s">
        <v>107</v>
      </c>
      <c r="H276" s="345"/>
      <c r="I276" s="346"/>
    </row>
    <row r="277" spans="1:9">
      <c r="A277" s="440" t="s">
        <v>127</v>
      </c>
      <c r="B277" s="356"/>
      <c r="C277" s="356"/>
      <c r="D277" s="357"/>
      <c r="E277" s="349" t="s">
        <v>31</v>
      </c>
      <c r="F277" s="350"/>
      <c r="G277" s="382" t="s">
        <v>29</v>
      </c>
      <c r="H277" s="382"/>
      <c r="I277" s="383"/>
    </row>
    <row r="278" spans="1:9">
      <c r="A278" s="384" t="s">
        <v>25</v>
      </c>
      <c r="B278" s="382" t="s">
        <v>140</v>
      </c>
      <c r="C278" s="382"/>
      <c r="D278" s="383"/>
      <c r="E278" s="349" t="s">
        <v>30</v>
      </c>
      <c r="F278" s="350"/>
      <c r="G278" s="382" t="s">
        <v>26</v>
      </c>
      <c r="H278" s="382"/>
      <c r="I278" s="383"/>
    </row>
    <row r="279" spans="1:9" ht="13.5" thickBot="1">
      <c r="A279" s="384"/>
      <c r="B279" s="382" t="s">
        <v>141</v>
      </c>
      <c r="C279" s="382"/>
      <c r="D279" s="383"/>
      <c r="E279" s="44" t="s">
        <v>33</v>
      </c>
      <c r="F279" s="382" t="s">
        <v>27</v>
      </c>
      <c r="G279" s="382"/>
      <c r="H279" s="441"/>
      <c r="I279" s="442"/>
    </row>
    <row r="280" spans="1:9" ht="24">
      <c r="A280" s="384"/>
      <c r="B280" s="382" t="s">
        <v>142</v>
      </c>
      <c r="C280" s="382"/>
      <c r="D280" s="383"/>
      <c r="E280" s="45" t="s">
        <v>28</v>
      </c>
      <c r="F280" s="410" t="s">
        <v>143</v>
      </c>
      <c r="G280" s="404"/>
      <c r="H280" s="128" t="s">
        <v>51</v>
      </c>
      <c r="I280" s="184" t="s">
        <v>156</v>
      </c>
    </row>
    <row r="281" spans="1:9" ht="13.5" thickBot="1">
      <c r="A281" s="385"/>
      <c r="B281" s="387"/>
      <c r="C281" s="387"/>
      <c r="D281" s="388"/>
      <c r="E281" s="411"/>
      <c r="F281" s="412"/>
      <c r="G281" s="413"/>
      <c r="H281" s="80" t="s">
        <v>100</v>
      </c>
      <c r="I281" s="160">
        <v>5</v>
      </c>
    </row>
    <row r="287" spans="1:9" ht="13.5" thickBot="1"/>
    <row r="288" spans="1:9" ht="18">
      <c r="A288" s="366"/>
      <c r="B288" s="362" t="s">
        <v>22</v>
      </c>
      <c r="C288" s="362"/>
      <c r="D288" s="362"/>
      <c r="E288" s="362"/>
      <c r="F288" s="362"/>
      <c r="G288" s="362"/>
      <c r="H288" s="362"/>
      <c r="I288" s="363"/>
    </row>
    <row r="289" spans="1:9" ht="18.75" thickBot="1">
      <c r="A289" s="367"/>
      <c r="B289" s="364" t="s">
        <v>23</v>
      </c>
      <c r="C289" s="364"/>
      <c r="D289" s="364"/>
      <c r="E289" s="364"/>
      <c r="F289" s="364"/>
      <c r="G289" s="364"/>
      <c r="H289" s="364"/>
      <c r="I289" s="365"/>
    </row>
    <row r="290" spans="1:9" ht="32.25" customHeight="1" thickBot="1">
      <c r="A290" s="431"/>
      <c r="B290" s="432"/>
      <c r="C290" s="432"/>
      <c r="D290" s="432"/>
      <c r="E290" s="432"/>
      <c r="F290" s="432"/>
      <c r="G290" s="432"/>
      <c r="H290" s="432"/>
      <c r="I290" s="432"/>
    </row>
    <row r="291" spans="1:9" ht="18.75" thickBot="1">
      <c r="A291" s="372" t="s">
        <v>108</v>
      </c>
      <c r="B291" s="374"/>
      <c r="C291" s="183" t="s">
        <v>162</v>
      </c>
      <c r="D291" s="374" t="s">
        <v>134</v>
      </c>
      <c r="E291" s="374"/>
      <c r="F291" s="374"/>
      <c r="G291" s="374"/>
      <c r="H291" s="374"/>
      <c r="I291" s="375"/>
    </row>
    <row r="292" spans="1:9" ht="18.75" thickBot="1">
      <c r="A292" s="433"/>
      <c r="B292" s="433"/>
      <c r="C292" s="433"/>
      <c r="D292" s="433"/>
      <c r="E292" s="433"/>
      <c r="F292" s="433"/>
      <c r="G292" s="433"/>
      <c r="H292" s="433"/>
      <c r="I292" s="433"/>
    </row>
    <row r="293" spans="1:9" ht="15.75" thickBot="1">
      <c r="A293" s="376" t="s">
        <v>96</v>
      </c>
      <c r="B293" s="377"/>
      <c r="C293" s="377"/>
      <c r="D293" s="377"/>
      <c r="E293" s="377"/>
      <c r="F293" s="377"/>
      <c r="G293" s="377"/>
      <c r="H293" s="377"/>
      <c r="I293" s="378"/>
    </row>
    <row r="294" spans="1:9">
      <c r="A294" s="65" t="s">
        <v>52</v>
      </c>
      <c r="B294" s="66" t="s">
        <v>53</v>
      </c>
      <c r="C294" s="66" t="s">
        <v>97</v>
      </c>
      <c r="D294" s="434" t="s">
        <v>98</v>
      </c>
      <c r="E294" s="435"/>
      <c r="F294" s="435"/>
      <c r="G294" s="435"/>
      <c r="H294" s="435"/>
      <c r="I294" s="436"/>
    </row>
    <row r="295" spans="1:9">
      <c r="A295" s="67" t="s">
        <v>54</v>
      </c>
      <c r="B295" s="68" t="s">
        <v>109</v>
      </c>
      <c r="C295" s="154">
        <v>1</v>
      </c>
      <c r="D295" s="414" t="s">
        <v>163</v>
      </c>
      <c r="E295" s="415"/>
      <c r="F295" s="415"/>
      <c r="G295" s="415"/>
      <c r="H295" s="415"/>
      <c r="I295" s="416"/>
    </row>
    <row r="296" spans="1:9" ht="24.75" thickBot="1">
      <c r="A296" s="69" t="s">
        <v>55</v>
      </c>
      <c r="B296" s="70">
        <v>11.33</v>
      </c>
      <c r="C296" s="71" t="s">
        <v>56</v>
      </c>
      <c r="D296" s="70">
        <v>2</v>
      </c>
      <c r="E296" s="72" t="s">
        <v>57</v>
      </c>
      <c r="F296" s="70">
        <v>2</v>
      </c>
      <c r="G296" s="71" t="s">
        <v>58</v>
      </c>
      <c r="H296" s="70">
        <v>2.4</v>
      </c>
      <c r="I296" s="7"/>
    </row>
    <row r="297" spans="1:9" ht="23.25" thickBot="1">
      <c r="A297" s="119" t="s">
        <v>59</v>
      </c>
      <c r="B297" s="112" t="s">
        <v>60</v>
      </c>
      <c r="C297" s="112" t="s">
        <v>61</v>
      </c>
      <c r="D297" s="118" t="s">
        <v>62</v>
      </c>
      <c r="E297" s="417" t="s">
        <v>63</v>
      </c>
      <c r="F297" s="418"/>
      <c r="G297" s="418"/>
      <c r="H297" s="418"/>
      <c r="I297" s="419"/>
    </row>
    <row r="298" spans="1:9" ht="15.75">
      <c r="A298" s="105" t="s">
        <v>64</v>
      </c>
      <c r="B298" s="116"/>
      <c r="C298" s="116" t="s">
        <v>65</v>
      </c>
      <c r="D298" s="117"/>
      <c r="E298" s="114" t="s">
        <v>66</v>
      </c>
      <c r="F298" s="107" t="s">
        <v>67</v>
      </c>
      <c r="G298" s="115" t="s">
        <v>68</v>
      </c>
      <c r="H298" s="107"/>
      <c r="I298" s="8"/>
    </row>
    <row r="299" spans="1:9" ht="15.75">
      <c r="A299" s="73" t="s">
        <v>69</v>
      </c>
      <c r="B299" s="75" t="s">
        <v>65</v>
      </c>
      <c r="D299" s="74"/>
      <c r="E299" s="76" t="s">
        <v>103</v>
      </c>
      <c r="F299" s="157" t="s">
        <v>105</v>
      </c>
      <c r="G299" s="157" t="s">
        <v>135</v>
      </c>
      <c r="H299" s="154"/>
      <c r="I299" s="5"/>
    </row>
    <row r="300" spans="1:9" ht="16.5" thickBot="1">
      <c r="A300" s="77" t="s">
        <v>70</v>
      </c>
      <c r="B300" s="79"/>
      <c r="C300" s="187" t="s">
        <v>65</v>
      </c>
      <c r="E300" s="80" t="s">
        <v>104</v>
      </c>
      <c r="F300" s="158" t="s">
        <v>104</v>
      </c>
      <c r="G300" s="158" t="s">
        <v>104</v>
      </c>
      <c r="H300" s="103"/>
      <c r="I300" s="7"/>
    </row>
    <row r="301" spans="1:9" ht="23.25" thickBot="1">
      <c r="A301" s="106" t="s">
        <v>72</v>
      </c>
      <c r="B301" s="109" t="s">
        <v>73</v>
      </c>
      <c r="C301" s="110" t="s">
        <v>74</v>
      </c>
      <c r="D301" s="110" t="s">
        <v>75</v>
      </c>
      <c r="E301" s="111" t="s">
        <v>76</v>
      </c>
      <c r="F301" s="112" t="s">
        <v>77</v>
      </c>
      <c r="G301" s="111" t="s">
        <v>78</v>
      </c>
      <c r="H301" s="155"/>
      <c r="I301" s="113" t="s">
        <v>79</v>
      </c>
    </row>
    <row r="302" spans="1:9">
      <c r="A302" s="105" t="s">
        <v>45</v>
      </c>
      <c r="B302" s="107">
        <v>2</v>
      </c>
      <c r="C302" s="107">
        <v>5</v>
      </c>
      <c r="D302" s="107">
        <v>2</v>
      </c>
      <c r="E302" s="135">
        <v>0</v>
      </c>
      <c r="F302" s="135">
        <v>0</v>
      </c>
      <c r="G302" s="104">
        <v>0</v>
      </c>
      <c r="H302" s="108"/>
      <c r="I302" s="8">
        <v>0</v>
      </c>
    </row>
    <row r="303" spans="1:9">
      <c r="A303" s="73" t="s">
        <v>80</v>
      </c>
      <c r="B303" s="185" t="s">
        <v>106</v>
      </c>
      <c r="C303" s="185" t="s">
        <v>161</v>
      </c>
      <c r="D303" s="185" t="s">
        <v>106</v>
      </c>
      <c r="E303" s="157"/>
      <c r="F303" s="157"/>
      <c r="G303" s="47"/>
      <c r="H303" s="101"/>
      <c r="I303" s="5"/>
    </row>
    <row r="304" spans="1:9" ht="13.5" thickBot="1">
      <c r="A304" s="81" t="s">
        <v>47</v>
      </c>
      <c r="B304" s="137" t="s">
        <v>104</v>
      </c>
      <c r="C304" s="137" t="s">
        <v>104</v>
      </c>
      <c r="D304" s="137" t="s">
        <v>104</v>
      </c>
      <c r="E304" s="137"/>
      <c r="F304" s="159"/>
      <c r="G304" s="78"/>
      <c r="H304" s="82"/>
      <c r="I304" s="7"/>
    </row>
    <row r="305" spans="1:9" ht="13.5" thickBot="1">
      <c r="A305" s="122" t="s">
        <v>99</v>
      </c>
      <c r="B305" s="111" t="s">
        <v>81</v>
      </c>
      <c r="C305" s="111" t="s">
        <v>82</v>
      </c>
      <c r="D305" s="420" t="s">
        <v>83</v>
      </c>
      <c r="E305" s="421"/>
      <c r="F305" s="111" t="s">
        <v>84</v>
      </c>
      <c r="G305" s="123"/>
      <c r="H305" s="124"/>
      <c r="I305" s="125"/>
    </row>
    <row r="306" spans="1:9">
      <c r="A306" s="120" t="s">
        <v>45</v>
      </c>
      <c r="B306" s="121">
        <v>2</v>
      </c>
      <c r="C306" s="121">
        <v>1</v>
      </c>
      <c r="D306" s="422">
        <v>2</v>
      </c>
      <c r="E306" s="423"/>
      <c r="F306" s="135">
        <v>4</v>
      </c>
      <c r="G306" s="104"/>
      <c r="H306" s="2"/>
      <c r="I306" s="2"/>
    </row>
    <row r="307" spans="1:9">
      <c r="A307" s="83" t="s">
        <v>85</v>
      </c>
      <c r="B307" s="186" t="s">
        <v>164</v>
      </c>
      <c r="C307" s="186" t="s">
        <v>174</v>
      </c>
      <c r="D307" s="424" t="s">
        <v>139</v>
      </c>
      <c r="E307" s="425"/>
      <c r="F307" s="152" t="s">
        <v>126</v>
      </c>
      <c r="G307" s="47"/>
      <c r="H307" s="1"/>
      <c r="I307" s="1"/>
    </row>
    <row r="308" spans="1:9">
      <c r="A308" s="84" t="s">
        <v>47</v>
      </c>
      <c r="B308" s="85" t="s">
        <v>104</v>
      </c>
      <c r="C308" s="161" t="s">
        <v>104</v>
      </c>
      <c r="D308" s="161" t="s">
        <v>86</v>
      </c>
      <c r="E308" s="161" t="s">
        <v>87</v>
      </c>
      <c r="F308" s="152" t="s">
        <v>104</v>
      </c>
      <c r="G308" s="47"/>
      <c r="H308" s="1"/>
      <c r="I308" s="1"/>
    </row>
    <row r="309" spans="1:9" ht="15.75" thickBot="1">
      <c r="A309" s="86"/>
      <c r="B309" s="87"/>
      <c r="C309" s="88"/>
      <c r="D309" s="136" t="s">
        <v>65</v>
      </c>
      <c r="E309" s="88"/>
      <c r="F309" s="89"/>
      <c r="G309" s="89"/>
      <c r="H309" s="102"/>
      <c r="I309" s="102"/>
    </row>
    <row r="310" spans="1:9">
      <c r="A310" s="426" t="s">
        <v>88</v>
      </c>
      <c r="B310" s="12" t="s">
        <v>89</v>
      </c>
      <c r="C310" s="12" t="s">
        <v>90</v>
      </c>
      <c r="D310" s="428" t="s">
        <v>91</v>
      </c>
      <c r="E310" s="12" t="s">
        <v>92</v>
      </c>
      <c r="F310" s="12" t="s">
        <v>93</v>
      </c>
      <c r="G310" s="3"/>
      <c r="H310" s="3"/>
      <c r="I310" s="4"/>
    </row>
    <row r="311" spans="1:9" ht="13.5" thickBot="1">
      <c r="A311" s="427"/>
      <c r="B311" s="134"/>
      <c r="C311" s="134" t="s">
        <v>71</v>
      </c>
      <c r="D311" s="429"/>
      <c r="E311" s="134" t="s">
        <v>71</v>
      </c>
      <c r="F311" s="6"/>
      <c r="G311" s="6"/>
      <c r="H311" s="6"/>
      <c r="I311" s="7"/>
    </row>
    <row r="312" spans="1:9" ht="13.5" thickBot="1">
      <c r="A312" s="430"/>
      <c r="B312" s="430"/>
      <c r="C312" s="430"/>
      <c r="D312" s="430"/>
      <c r="E312" s="430"/>
      <c r="F312" s="430"/>
      <c r="G312" s="430"/>
      <c r="H312" s="430"/>
      <c r="I312" s="430"/>
    </row>
    <row r="313" spans="1:9" ht="13.5" thickBot="1">
      <c r="A313" s="437" t="s">
        <v>94</v>
      </c>
      <c r="B313" s="438"/>
      <c r="C313" s="438"/>
      <c r="D313" s="438"/>
      <c r="E313" s="438"/>
      <c r="F313" s="438"/>
      <c r="G313" s="438"/>
      <c r="H313" s="438"/>
      <c r="I313" s="439"/>
    </row>
    <row r="314" spans="1:9">
      <c r="A314" s="90"/>
      <c r="B314" s="26"/>
      <c r="C314" s="26"/>
      <c r="D314" s="26"/>
      <c r="E314" s="26"/>
      <c r="F314" s="26"/>
      <c r="G314" s="26"/>
      <c r="H314" s="127"/>
      <c r="I314" s="53"/>
    </row>
    <row r="315" spans="1:9">
      <c r="A315" s="91"/>
      <c r="B315" s="37"/>
      <c r="C315" s="37"/>
      <c r="D315" s="37"/>
      <c r="E315" s="37"/>
      <c r="F315" s="37"/>
      <c r="G315" s="37"/>
      <c r="H315" s="126"/>
      <c r="I315" s="55"/>
    </row>
    <row r="316" spans="1:9">
      <c r="A316" s="91"/>
      <c r="B316" s="37"/>
      <c r="C316" s="37"/>
      <c r="D316" s="37"/>
      <c r="E316" s="37"/>
      <c r="F316" s="37"/>
      <c r="G316" s="37"/>
      <c r="H316" s="126"/>
      <c r="I316" s="55"/>
    </row>
    <row r="317" spans="1:9">
      <c r="A317" s="27"/>
      <c r="B317" s="37"/>
      <c r="C317" s="37"/>
      <c r="D317" s="37"/>
      <c r="E317" s="150"/>
      <c r="F317" s="92"/>
      <c r="G317" s="92"/>
      <c r="H317" s="9"/>
      <c r="I317" s="55"/>
    </row>
    <row r="318" spans="1:9">
      <c r="A318" s="27"/>
      <c r="B318" s="37"/>
      <c r="C318" s="37"/>
      <c r="D318" s="37"/>
      <c r="E318" s="9"/>
      <c r="F318" s="9"/>
      <c r="G318" s="9"/>
      <c r="H318" s="9"/>
      <c r="I318" s="55"/>
    </row>
    <row r="319" spans="1:9">
      <c r="A319" s="27"/>
      <c r="B319" s="37"/>
      <c r="C319" s="37"/>
      <c r="D319" s="37"/>
      <c r="E319" s="9"/>
      <c r="F319" s="9"/>
      <c r="G319" s="9"/>
      <c r="H319" s="9"/>
      <c r="I319" s="55"/>
    </row>
    <row r="320" spans="1:9">
      <c r="A320" s="27"/>
      <c r="B320" s="37"/>
      <c r="C320" s="37"/>
      <c r="D320" s="37"/>
      <c r="E320" s="9"/>
      <c r="F320" s="9"/>
      <c r="G320" s="9"/>
      <c r="H320" s="9"/>
      <c r="I320" s="55"/>
    </row>
    <row r="321" spans="1:9">
      <c r="A321" s="54"/>
      <c r="B321" s="9"/>
      <c r="C321" s="9"/>
      <c r="D321" s="9"/>
      <c r="E321" s="9"/>
      <c r="F321" s="9"/>
      <c r="G321" s="9"/>
      <c r="H321" s="9"/>
      <c r="I321" s="55"/>
    </row>
    <row r="322" spans="1:9">
      <c r="A322" s="93"/>
      <c r="B322" s="37"/>
      <c r="C322" s="37"/>
      <c r="D322" s="37"/>
      <c r="E322" s="9"/>
      <c r="F322" s="9"/>
      <c r="G322" s="9"/>
      <c r="H322" s="9"/>
      <c r="I322" s="55"/>
    </row>
    <row r="323" spans="1:9">
      <c r="A323" s="27"/>
      <c r="B323" s="37"/>
      <c r="C323" s="37"/>
      <c r="D323" s="37"/>
      <c r="E323" s="9"/>
      <c r="F323" s="9"/>
      <c r="G323" s="9"/>
      <c r="H323" s="9"/>
      <c r="I323" s="55"/>
    </row>
    <row r="324" spans="1:9">
      <c r="A324" s="27"/>
      <c r="B324" s="37"/>
      <c r="C324" s="37"/>
      <c r="D324" s="37"/>
      <c r="E324" s="9"/>
      <c r="F324" s="9"/>
      <c r="G324" s="9"/>
      <c r="H324" s="9"/>
      <c r="I324" s="55"/>
    </row>
    <row r="325" spans="1:9">
      <c r="A325" s="27"/>
      <c r="B325" s="37"/>
      <c r="C325" s="37"/>
      <c r="D325" s="37"/>
      <c r="E325" s="9"/>
      <c r="F325" s="9"/>
      <c r="G325" s="9"/>
      <c r="H325" s="9"/>
      <c r="I325" s="55"/>
    </row>
    <row r="326" spans="1:9">
      <c r="A326" s="27"/>
      <c r="B326" s="9"/>
      <c r="C326" s="9"/>
      <c r="D326" s="9"/>
      <c r="E326" s="9"/>
      <c r="F326" s="9"/>
      <c r="G326" s="9"/>
      <c r="H326" s="9"/>
      <c r="I326" s="55"/>
    </row>
    <row r="327" spans="1:9">
      <c r="A327" s="27"/>
      <c r="B327" s="9"/>
      <c r="C327" s="9"/>
      <c r="D327" s="9"/>
      <c r="E327" s="9"/>
      <c r="F327" s="9"/>
      <c r="G327" s="9"/>
      <c r="H327" s="9"/>
      <c r="I327" s="55"/>
    </row>
    <row r="328" spans="1:9">
      <c r="A328" s="27"/>
      <c r="B328" s="9"/>
      <c r="C328" s="9"/>
      <c r="D328" s="9"/>
      <c r="E328" s="9"/>
      <c r="F328" s="9"/>
      <c r="G328" s="9"/>
      <c r="H328" s="9"/>
      <c r="I328" s="55"/>
    </row>
    <row r="329" spans="1:9">
      <c r="A329" s="27"/>
      <c r="B329" s="9"/>
      <c r="C329" s="9"/>
      <c r="D329" s="9"/>
      <c r="E329" s="9"/>
      <c r="F329" s="9"/>
      <c r="G329" s="9"/>
      <c r="H329" s="9"/>
      <c r="I329" s="55"/>
    </row>
    <row r="330" spans="1:9">
      <c r="A330" s="27"/>
      <c r="B330" s="9"/>
      <c r="C330" s="9"/>
      <c r="D330" s="9"/>
      <c r="E330" s="9"/>
      <c r="F330" s="9"/>
      <c r="G330" s="9"/>
      <c r="H330" s="9"/>
      <c r="I330" s="55"/>
    </row>
    <row r="331" spans="1:9">
      <c r="A331" s="27"/>
      <c r="B331" s="150"/>
      <c r="C331" s="37"/>
      <c r="D331" s="37"/>
      <c r="E331" s="37"/>
      <c r="F331" s="37"/>
      <c r="G331" s="37"/>
      <c r="H331" s="9"/>
      <c r="I331" s="55"/>
    </row>
    <row r="332" spans="1:9" ht="14.25">
      <c r="A332" s="54"/>
      <c r="B332" s="94"/>
      <c r="C332" s="95"/>
      <c r="D332" s="96"/>
      <c r="E332" s="97"/>
      <c r="F332" s="97"/>
      <c r="G332" s="96"/>
      <c r="H332" s="9"/>
      <c r="I332" s="55"/>
    </row>
    <row r="333" spans="1:9" ht="15" thickBot="1">
      <c r="A333" s="57"/>
      <c r="B333" s="39"/>
      <c r="C333" s="98"/>
      <c r="D333" s="99"/>
      <c r="E333" s="100"/>
      <c r="F333" s="100"/>
      <c r="G333" s="99"/>
      <c r="H333" s="58"/>
      <c r="I333" s="59"/>
    </row>
    <row r="334" spans="1:9" ht="24.75" customHeight="1">
      <c r="A334" s="353" t="s">
        <v>34</v>
      </c>
      <c r="B334" s="354"/>
      <c r="C334" s="354"/>
      <c r="D334" s="355"/>
      <c r="E334" s="347" t="s">
        <v>32</v>
      </c>
      <c r="F334" s="348"/>
      <c r="G334" s="344" t="s">
        <v>107</v>
      </c>
      <c r="H334" s="345"/>
      <c r="I334" s="346"/>
    </row>
    <row r="335" spans="1:9">
      <c r="A335" s="440" t="s">
        <v>127</v>
      </c>
      <c r="B335" s="356"/>
      <c r="C335" s="356"/>
      <c r="D335" s="357"/>
      <c r="E335" s="349" t="s">
        <v>31</v>
      </c>
      <c r="F335" s="350"/>
      <c r="G335" s="382" t="s">
        <v>29</v>
      </c>
      <c r="H335" s="382"/>
      <c r="I335" s="383"/>
    </row>
    <row r="336" spans="1:9">
      <c r="A336" s="384" t="s">
        <v>25</v>
      </c>
      <c r="B336" s="382" t="s">
        <v>140</v>
      </c>
      <c r="C336" s="382"/>
      <c r="D336" s="383"/>
      <c r="E336" s="349" t="s">
        <v>30</v>
      </c>
      <c r="F336" s="350"/>
      <c r="G336" s="382" t="s">
        <v>26</v>
      </c>
      <c r="H336" s="382"/>
      <c r="I336" s="383"/>
    </row>
    <row r="337" spans="1:9" ht="13.5" thickBot="1">
      <c r="A337" s="384"/>
      <c r="B337" s="382" t="s">
        <v>141</v>
      </c>
      <c r="C337" s="382"/>
      <c r="D337" s="383"/>
      <c r="E337" s="44" t="s">
        <v>33</v>
      </c>
      <c r="F337" s="382" t="s">
        <v>27</v>
      </c>
      <c r="G337" s="382"/>
      <c r="H337" s="441"/>
      <c r="I337" s="442"/>
    </row>
    <row r="338" spans="1:9" ht="24">
      <c r="A338" s="384"/>
      <c r="B338" s="382" t="s">
        <v>142</v>
      </c>
      <c r="C338" s="382"/>
      <c r="D338" s="383"/>
      <c r="E338" s="45" t="s">
        <v>28</v>
      </c>
      <c r="F338" s="410" t="s">
        <v>143</v>
      </c>
      <c r="G338" s="404"/>
      <c r="H338" s="128" t="s">
        <v>51</v>
      </c>
      <c r="I338" s="184" t="s">
        <v>162</v>
      </c>
    </row>
    <row r="339" spans="1:9" ht="13.5" thickBot="1">
      <c r="A339" s="385"/>
      <c r="B339" s="387"/>
      <c r="C339" s="387"/>
      <c r="D339" s="388"/>
      <c r="E339" s="411"/>
      <c r="F339" s="412"/>
      <c r="G339" s="413"/>
      <c r="H339" s="80" t="s">
        <v>100</v>
      </c>
      <c r="I339" s="160">
        <v>6</v>
      </c>
    </row>
    <row r="340" spans="1:9">
      <c r="A340" s="325"/>
      <c r="B340" s="326"/>
      <c r="C340" s="326"/>
      <c r="D340" s="326"/>
      <c r="E340" s="324"/>
      <c r="F340" s="324"/>
      <c r="G340" s="324"/>
      <c r="H340" s="326"/>
      <c r="I340" s="326"/>
    </row>
    <row r="341" spans="1:9">
      <c r="A341" s="325"/>
      <c r="B341" s="326"/>
      <c r="C341" s="326"/>
      <c r="D341" s="326"/>
      <c r="E341" s="324"/>
      <c r="F341" s="324"/>
      <c r="G341" s="324"/>
      <c r="H341" s="326"/>
      <c r="I341" s="326"/>
    </row>
    <row r="344" spans="1:9" ht="13.5" thickBot="1"/>
    <row r="345" spans="1:9" ht="18">
      <c r="A345" s="366"/>
      <c r="B345" s="362" t="s">
        <v>22</v>
      </c>
      <c r="C345" s="362"/>
      <c r="D345" s="362"/>
      <c r="E345" s="362"/>
      <c r="F345" s="362"/>
      <c r="G345" s="362"/>
      <c r="H345" s="362"/>
      <c r="I345" s="363"/>
    </row>
    <row r="346" spans="1:9" ht="18.75" thickBot="1">
      <c r="A346" s="367"/>
      <c r="B346" s="364" t="s">
        <v>23</v>
      </c>
      <c r="C346" s="364"/>
      <c r="D346" s="364"/>
      <c r="E346" s="364"/>
      <c r="F346" s="364"/>
      <c r="G346" s="364"/>
      <c r="H346" s="364"/>
      <c r="I346" s="365"/>
    </row>
    <row r="347" spans="1:9" ht="13.5" thickBot="1">
      <c r="A347" s="431"/>
      <c r="B347" s="432"/>
      <c r="C347" s="432"/>
      <c r="D347" s="432"/>
      <c r="E347" s="432"/>
      <c r="F347" s="432"/>
      <c r="G347" s="432"/>
      <c r="H347" s="432"/>
      <c r="I347" s="432"/>
    </row>
    <row r="348" spans="1:9" ht="18.75" thickBot="1">
      <c r="A348" s="372" t="s">
        <v>108</v>
      </c>
      <c r="B348" s="374"/>
      <c r="C348" s="183" t="s">
        <v>165</v>
      </c>
      <c r="D348" s="374" t="s">
        <v>134</v>
      </c>
      <c r="E348" s="374"/>
      <c r="F348" s="374"/>
      <c r="G348" s="374"/>
      <c r="H348" s="374"/>
      <c r="I348" s="375"/>
    </row>
    <row r="349" spans="1:9" ht="18.75" thickBot="1">
      <c r="A349" s="433"/>
      <c r="B349" s="433"/>
      <c r="C349" s="433"/>
      <c r="D349" s="433"/>
      <c r="E349" s="433"/>
      <c r="F349" s="433"/>
      <c r="G349" s="433"/>
      <c r="H349" s="433"/>
      <c r="I349" s="433"/>
    </row>
    <row r="350" spans="1:9" ht="29.25" customHeight="1" thickBot="1">
      <c r="A350" s="376" t="s">
        <v>96</v>
      </c>
      <c r="B350" s="377"/>
      <c r="C350" s="377"/>
      <c r="D350" s="377"/>
      <c r="E350" s="377"/>
      <c r="F350" s="377"/>
      <c r="G350" s="377"/>
      <c r="H350" s="377"/>
      <c r="I350" s="378"/>
    </row>
    <row r="351" spans="1:9">
      <c r="A351" s="65" t="s">
        <v>52</v>
      </c>
      <c r="B351" s="66" t="s">
        <v>53</v>
      </c>
      <c r="C351" s="66" t="s">
        <v>97</v>
      </c>
      <c r="D351" s="434" t="s">
        <v>98</v>
      </c>
      <c r="E351" s="435"/>
      <c r="F351" s="435"/>
      <c r="G351" s="435"/>
      <c r="H351" s="435"/>
      <c r="I351" s="436"/>
    </row>
    <row r="352" spans="1:9">
      <c r="A352" s="67" t="s">
        <v>119</v>
      </c>
      <c r="B352" s="68" t="s">
        <v>109</v>
      </c>
      <c r="C352" s="154">
        <v>1</v>
      </c>
      <c r="D352" s="414" t="s">
        <v>166</v>
      </c>
      <c r="E352" s="415"/>
      <c r="F352" s="415"/>
      <c r="G352" s="415"/>
      <c r="H352" s="415"/>
      <c r="I352" s="416"/>
    </row>
    <row r="353" spans="1:9" ht="24.75" thickBot="1">
      <c r="A353" s="69" t="s">
        <v>55</v>
      </c>
      <c r="B353" s="70">
        <v>4.2699999999999996</v>
      </c>
      <c r="C353" s="71" t="s">
        <v>56</v>
      </c>
      <c r="D353" s="70">
        <v>0</v>
      </c>
      <c r="E353" s="72" t="s">
        <v>57</v>
      </c>
      <c r="F353" s="70">
        <v>1</v>
      </c>
      <c r="G353" s="71" t="s">
        <v>58</v>
      </c>
      <c r="H353" s="70">
        <v>2.4</v>
      </c>
      <c r="I353" s="7"/>
    </row>
    <row r="354" spans="1:9" ht="23.25" thickBot="1">
      <c r="A354" s="119" t="s">
        <v>59</v>
      </c>
      <c r="B354" s="112" t="s">
        <v>60</v>
      </c>
      <c r="C354" s="112" t="s">
        <v>61</v>
      </c>
      <c r="D354" s="118" t="s">
        <v>62</v>
      </c>
      <c r="E354" s="417" t="s">
        <v>63</v>
      </c>
      <c r="F354" s="418"/>
      <c r="G354" s="418"/>
      <c r="H354" s="418"/>
      <c r="I354" s="419"/>
    </row>
    <row r="355" spans="1:9" ht="15.75">
      <c r="A355" s="105" t="s">
        <v>64</v>
      </c>
      <c r="B355" s="116"/>
      <c r="C355" s="116"/>
      <c r="D355" s="117" t="s">
        <v>71</v>
      </c>
      <c r="E355" s="114" t="s">
        <v>66</v>
      </c>
      <c r="F355" s="107" t="s">
        <v>67</v>
      </c>
      <c r="G355" s="115" t="s">
        <v>68</v>
      </c>
      <c r="H355" s="107"/>
      <c r="I355" s="8"/>
    </row>
    <row r="356" spans="1:9" ht="15.75">
      <c r="A356" s="73" t="s">
        <v>69</v>
      </c>
      <c r="B356" s="75" t="s">
        <v>71</v>
      </c>
      <c r="D356" s="74"/>
      <c r="E356" s="76" t="s">
        <v>103</v>
      </c>
      <c r="F356" s="157" t="s">
        <v>105</v>
      </c>
      <c r="G356" s="157" t="s">
        <v>135</v>
      </c>
      <c r="H356" s="154"/>
      <c r="I356" s="5"/>
    </row>
    <row r="357" spans="1:9" ht="16.5" thickBot="1">
      <c r="A357" s="77" t="s">
        <v>70</v>
      </c>
      <c r="B357" s="79" t="s">
        <v>71</v>
      </c>
      <c r="C357" s="187"/>
      <c r="E357" s="80" t="s">
        <v>104</v>
      </c>
      <c r="F357" s="158" t="s">
        <v>104</v>
      </c>
      <c r="G357" s="158" t="s">
        <v>104</v>
      </c>
      <c r="H357" s="103"/>
      <c r="I357" s="7"/>
    </row>
    <row r="358" spans="1:9" ht="13.5" thickBot="1">
      <c r="A358" s="106" t="s">
        <v>72</v>
      </c>
      <c r="B358" s="109" t="s">
        <v>167</v>
      </c>
      <c r="C358" s="110" t="s">
        <v>169</v>
      </c>
      <c r="D358" s="110" t="s">
        <v>207</v>
      </c>
      <c r="E358" s="111"/>
      <c r="F358" s="112"/>
      <c r="G358" s="111"/>
      <c r="H358" s="155"/>
      <c r="I358" s="113" t="s">
        <v>79</v>
      </c>
    </row>
    <row r="359" spans="1:9">
      <c r="A359" s="105" t="s">
        <v>45</v>
      </c>
      <c r="B359" s="107">
        <v>1</v>
      </c>
      <c r="C359" s="107">
        <v>1</v>
      </c>
      <c r="D359" s="107">
        <v>0</v>
      </c>
      <c r="E359" s="135"/>
      <c r="F359" s="135"/>
      <c r="G359" s="104"/>
      <c r="H359" s="108"/>
      <c r="I359" s="8">
        <v>0</v>
      </c>
    </row>
    <row r="360" spans="1:9">
      <c r="A360" s="73" t="s">
        <v>80</v>
      </c>
      <c r="B360" s="185" t="s">
        <v>168</v>
      </c>
      <c r="C360" s="185" t="s">
        <v>168</v>
      </c>
      <c r="D360" s="154"/>
      <c r="E360" s="157"/>
      <c r="F360" s="157"/>
      <c r="G360" s="47"/>
      <c r="H360" s="101"/>
      <c r="I360" s="5"/>
    </row>
    <row r="361" spans="1:9" ht="13.5" thickBot="1">
      <c r="A361" s="81" t="s">
        <v>47</v>
      </c>
      <c r="B361" s="137" t="s">
        <v>104</v>
      </c>
      <c r="C361" s="137" t="s">
        <v>104</v>
      </c>
      <c r="D361" s="137"/>
      <c r="E361" s="137"/>
      <c r="F361" s="159"/>
      <c r="G361" s="78"/>
      <c r="H361" s="82"/>
      <c r="I361" s="7"/>
    </row>
    <row r="362" spans="1:9" ht="13.5" thickBot="1">
      <c r="A362" s="122" t="s">
        <v>99</v>
      </c>
      <c r="B362" s="111" t="s">
        <v>81</v>
      </c>
      <c r="C362" s="111" t="s">
        <v>82</v>
      </c>
      <c r="D362" s="420" t="s">
        <v>83</v>
      </c>
      <c r="E362" s="421"/>
      <c r="F362" s="111" t="s">
        <v>84</v>
      </c>
      <c r="G362" s="123"/>
      <c r="H362" s="124"/>
      <c r="I362" s="125"/>
    </row>
    <row r="363" spans="1:9">
      <c r="A363" s="120" t="s">
        <v>45</v>
      </c>
      <c r="B363" s="121">
        <v>1</v>
      </c>
      <c r="C363" s="121">
        <v>1</v>
      </c>
      <c r="D363" s="422">
        <v>1</v>
      </c>
      <c r="E363" s="423"/>
      <c r="F363" s="224">
        <v>1</v>
      </c>
      <c r="G363" s="104"/>
      <c r="H363" s="2"/>
      <c r="I363" s="2"/>
    </row>
    <row r="364" spans="1:9">
      <c r="A364" s="83" t="s">
        <v>85</v>
      </c>
      <c r="B364" s="186" t="s">
        <v>106</v>
      </c>
      <c r="C364" s="186" t="s">
        <v>174</v>
      </c>
      <c r="D364" s="424" t="s">
        <v>139</v>
      </c>
      <c r="E364" s="425"/>
      <c r="F364" s="217" t="s">
        <v>126</v>
      </c>
      <c r="G364" s="47"/>
      <c r="H364" s="1"/>
      <c r="I364" s="1"/>
    </row>
    <row r="365" spans="1:9">
      <c r="A365" s="84" t="s">
        <v>47</v>
      </c>
      <c r="B365" s="85" t="s">
        <v>153</v>
      </c>
      <c r="C365" s="161" t="s">
        <v>104</v>
      </c>
      <c r="D365" s="161" t="s">
        <v>86</v>
      </c>
      <c r="E365" s="161" t="s">
        <v>87</v>
      </c>
      <c r="F365" s="217" t="s">
        <v>104</v>
      </c>
      <c r="G365" s="47"/>
      <c r="H365" s="1"/>
      <c r="I365" s="1"/>
    </row>
    <row r="366" spans="1:9" ht="15.75" thickBot="1">
      <c r="A366" s="86"/>
      <c r="B366" s="87"/>
      <c r="C366" s="88"/>
      <c r="D366" s="136" t="s">
        <v>65</v>
      </c>
      <c r="E366" s="88"/>
      <c r="F366" s="89"/>
      <c r="G366" s="89"/>
      <c r="H366" s="102"/>
      <c r="I366" s="102"/>
    </row>
    <row r="367" spans="1:9">
      <c r="A367" s="426" t="s">
        <v>88</v>
      </c>
      <c r="B367" s="12" t="s">
        <v>89</v>
      </c>
      <c r="C367" s="12" t="s">
        <v>90</v>
      </c>
      <c r="D367" s="428" t="s">
        <v>91</v>
      </c>
      <c r="E367" s="12" t="s">
        <v>92</v>
      </c>
      <c r="F367" s="12" t="s">
        <v>93</v>
      </c>
      <c r="G367" s="3"/>
      <c r="H367" s="3"/>
      <c r="I367" s="4"/>
    </row>
    <row r="368" spans="1:9" ht="13.5" thickBot="1">
      <c r="A368" s="427"/>
      <c r="B368" s="134"/>
      <c r="C368" s="134" t="s">
        <v>71</v>
      </c>
      <c r="D368" s="429"/>
      <c r="E368" s="134" t="s">
        <v>71</v>
      </c>
      <c r="F368" s="6"/>
      <c r="G368" s="6"/>
      <c r="H368" s="6"/>
      <c r="I368" s="7"/>
    </row>
    <row r="369" spans="1:9" ht="13.5" thickBot="1">
      <c r="A369" s="430"/>
      <c r="B369" s="430"/>
      <c r="C369" s="430"/>
      <c r="D369" s="430"/>
      <c r="E369" s="430"/>
      <c r="F369" s="430"/>
      <c r="G369" s="430"/>
      <c r="H369" s="430"/>
      <c r="I369" s="430"/>
    </row>
    <row r="370" spans="1:9" ht="13.5" thickBot="1">
      <c r="A370" s="437" t="s">
        <v>94</v>
      </c>
      <c r="B370" s="438"/>
      <c r="C370" s="438"/>
      <c r="D370" s="438"/>
      <c r="E370" s="438"/>
      <c r="F370" s="438"/>
      <c r="G370" s="438"/>
      <c r="H370" s="438"/>
      <c r="I370" s="439"/>
    </row>
    <row r="371" spans="1:9">
      <c r="A371" s="90"/>
      <c r="B371" s="26"/>
      <c r="C371" s="26"/>
      <c r="D371" s="26"/>
      <c r="E371" s="26"/>
      <c r="F371" s="26"/>
      <c r="G371" s="26"/>
      <c r="H371" s="127"/>
      <c r="I371" s="53"/>
    </row>
    <row r="372" spans="1:9">
      <c r="A372" s="91"/>
      <c r="B372" s="37"/>
      <c r="C372" s="37"/>
      <c r="D372" s="37"/>
      <c r="E372" s="37"/>
      <c r="F372" s="37"/>
      <c r="G372" s="37"/>
      <c r="H372" s="126"/>
      <c r="I372" s="55"/>
    </row>
    <row r="373" spans="1:9">
      <c r="A373" s="91"/>
      <c r="B373" s="37"/>
      <c r="C373" s="37"/>
      <c r="D373" s="37"/>
      <c r="E373" s="37"/>
      <c r="F373" s="37"/>
      <c r="G373" s="37"/>
      <c r="H373" s="126"/>
      <c r="I373" s="55"/>
    </row>
    <row r="374" spans="1:9">
      <c r="A374" s="27"/>
      <c r="B374" s="37"/>
      <c r="C374" s="37"/>
      <c r="D374" s="37"/>
      <c r="E374" s="150"/>
      <c r="F374" s="92"/>
      <c r="G374" s="92"/>
      <c r="H374" s="9"/>
      <c r="I374" s="55"/>
    </row>
    <row r="375" spans="1:9">
      <c r="A375" s="27"/>
      <c r="B375" s="37"/>
      <c r="C375" s="37"/>
      <c r="D375" s="37"/>
      <c r="E375" s="9"/>
      <c r="F375" s="9"/>
      <c r="G375" s="9"/>
      <c r="H375" s="9"/>
      <c r="I375" s="55"/>
    </row>
    <row r="376" spans="1:9">
      <c r="A376" s="27"/>
      <c r="B376" s="37"/>
      <c r="C376" s="37"/>
      <c r="D376" s="37"/>
      <c r="E376" s="9"/>
      <c r="F376" s="9"/>
      <c r="G376" s="9"/>
      <c r="H376" s="9"/>
      <c r="I376" s="55"/>
    </row>
    <row r="377" spans="1:9">
      <c r="A377" s="27"/>
      <c r="B377" s="37"/>
      <c r="C377" s="37"/>
      <c r="D377" s="37"/>
      <c r="E377" s="9"/>
      <c r="F377" s="9"/>
      <c r="G377" s="9"/>
      <c r="H377" s="9"/>
      <c r="I377" s="55"/>
    </row>
    <row r="378" spans="1:9">
      <c r="A378" s="54"/>
      <c r="B378" s="9"/>
      <c r="C378" s="9"/>
      <c r="D378" s="9"/>
      <c r="E378" s="9"/>
      <c r="F378" s="9"/>
      <c r="G378" s="9"/>
      <c r="H378" s="9"/>
      <c r="I378" s="55"/>
    </row>
    <row r="379" spans="1:9">
      <c r="A379" s="93"/>
      <c r="B379" s="37"/>
      <c r="C379" s="37"/>
      <c r="D379" s="37"/>
      <c r="E379" s="9"/>
      <c r="F379" s="9"/>
      <c r="G379" s="9"/>
      <c r="H379" s="9"/>
      <c r="I379" s="55"/>
    </row>
    <row r="380" spans="1:9">
      <c r="A380" s="27"/>
      <c r="B380" s="37"/>
      <c r="C380" s="37"/>
      <c r="D380" s="37"/>
      <c r="E380" s="9"/>
      <c r="F380" s="9"/>
      <c r="G380" s="9"/>
      <c r="H380" s="9"/>
      <c r="I380" s="55"/>
    </row>
    <row r="381" spans="1:9">
      <c r="A381" s="27"/>
      <c r="B381" s="37"/>
      <c r="C381" s="37"/>
      <c r="D381" s="37"/>
      <c r="E381" s="9"/>
      <c r="F381" s="9"/>
      <c r="G381" s="9"/>
      <c r="H381" s="9"/>
      <c r="I381" s="55"/>
    </row>
    <row r="382" spans="1:9">
      <c r="A382" s="27"/>
      <c r="B382" s="37"/>
      <c r="C382" s="37"/>
      <c r="D382" s="37"/>
      <c r="E382" s="9"/>
      <c r="F382" s="9"/>
      <c r="G382" s="9"/>
      <c r="H382" s="9"/>
      <c r="I382" s="55"/>
    </row>
    <row r="383" spans="1:9">
      <c r="A383" s="27"/>
      <c r="B383" s="9"/>
      <c r="C383" s="9"/>
      <c r="D383" s="9"/>
      <c r="E383" s="9"/>
      <c r="F383" s="9"/>
      <c r="G383" s="9"/>
      <c r="H383" s="9"/>
      <c r="I383" s="55"/>
    </row>
    <row r="384" spans="1:9">
      <c r="A384" s="27"/>
      <c r="B384" s="9"/>
      <c r="C384" s="9"/>
      <c r="D384" s="9"/>
      <c r="E384" s="9"/>
      <c r="F384" s="9"/>
      <c r="G384" s="9"/>
      <c r="H384" s="9"/>
      <c r="I384" s="55"/>
    </row>
    <row r="385" spans="1:9">
      <c r="A385" s="27"/>
      <c r="B385" s="9"/>
      <c r="C385" s="9"/>
      <c r="D385" s="9"/>
      <c r="E385" s="9"/>
      <c r="F385" s="9"/>
      <c r="G385" s="9"/>
      <c r="H385" s="9"/>
      <c r="I385" s="55"/>
    </row>
    <row r="386" spans="1:9">
      <c r="A386" s="27"/>
      <c r="B386" s="9"/>
      <c r="C386" s="9"/>
      <c r="D386" s="9"/>
      <c r="E386" s="9"/>
      <c r="F386" s="9"/>
      <c r="G386" s="9"/>
      <c r="H386" s="9"/>
      <c r="I386" s="55"/>
    </row>
    <row r="387" spans="1:9">
      <c r="A387" s="27"/>
      <c r="B387" s="9"/>
      <c r="C387" s="9"/>
      <c r="D387" s="9"/>
      <c r="E387" s="9"/>
      <c r="F387" s="9"/>
      <c r="G387" s="9"/>
      <c r="H387" s="9"/>
      <c r="I387" s="55"/>
    </row>
    <row r="388" spans="1:9">
      <c r="A388" s="27"/>
      <c r="B388" s="150"/>
      <c r="C388" s="37"/>
      <c r="D388" s="37"/>
      <c r="E388" s="37"/>
      <c r="F388" s="37"/>
      <c r="G388" s="37"/>
      <c r="H388" s="9"/>
      <c r="I388" s="55"/>
    </row>
    <row r="389" spans="1:9" ht="14.25">
      <c r="A389" s="54"/>
      <c r="B389" s="94"/>
      <c r="C389" s="95"/>
      <c r="D389" s="96"/>
      <c r="E389" s="97"/>
      <c r="F389" s="97"/>
      <c r="G389" s="96"/>
      <c r="H389" s="9"/>
      <c r="I389" s="55"/>
    </row>
    <row r="390" spans="1:9" ht="15" thickBot="1">
      <c r="A390" s="57"/>
      <c r="B390" s="39"/>
      <c r="C390" s="98"/>
      <c r="D390" s="99"/>
      <c r="E390" s="100"/>
      <c r="F390" s="100"/>
      <c r="G390" s="99"/>
      <c r="H390" s="58"/>
      <c r="I390" s="59"/>
    </row>
    <row r="391" spans="1:9" ht="24.75" customHeight="1">
      <c r="A391" s="353" t="s">
        <v>34</v>
      </c>
      <c r="B391" s="354"/>
      <c r="C391" s="354"/>
      <c r="D391" s="355"/>
      <c r="E391" s="347" t="s">
        <v>32</v>
      </c>
      <c r="F391" s="348"/>
      <c r="G391" s="344" t="s">
        <v>107</v>
      </c>
      <c r="H391" s="345"/>
      <c r="I391" s="346"/>
    </row>
    <row r="392" spans="1:9">
      <c r="A392" s="440" t="s">
        <v>127</v>
      </c>
      <c r="B392" s="356"/>
      <c r="C392" s="356"/>
      <c r="D392" s="357"/>
      <c r="E392" s="349" t="s">
        <v>31</v>
      </c>
      <c r="F392" s="350"/>
      <c r="G392" s="382" t="s">
        <v>29</v>
      </c>
      <c r="H392" s="382"/>
      <c r="I392" s="383"/>
    </row>
    <row r="393" spans="1:9">
      <c r="A393" s="384" t="s">
        <v>25</v>
      </c>
      <c r="B393" s="382" t="s">
        <v>140</v>
      </c>
      <c r="C393" s="382"/>
      <c r="D393" s="383"/>
      <c r="E393" s="349" t="s">
        <v>30</v>
      </c>
      <c r="F393" s="350"/>
      <c r="G393" s="382" t="s">
        <v>26</v>
      </c>
      <c r="H393" s="382"/>
      <c r="I393" s="383"/>
    </row>
    <row r="394" spans="1:9" ht="13.5" thickBot="1">
      <c r="A394" s="384"/>
      <c r="B394" s="382" t="s">
        <v>141</v>
      </c>
      <c r="C394" s="382"/>
      <c r="D394" s="383"/>
      <c r="E394" s="44" t="s">
        <v>33</v>
      </c>
      <c r="F394" s="382" t="s">
        <v>27</v>
      </c>
      <c r="G394" s="382"/>
      <c r="H394" s="441"/>
      <c r="I394" s="442"/>
    </row>
    <row r="395" spans="1:9" ht="24">
      <c r="A395" s="384"/>
      <c r="B395" s="382" t="s">
        <v>142</v>
      </c>
      <c r="C395" s="382"/>
      <c r="D395" s="383"/>
      <c r="E395" s="45" t="s">
        <v>28</v>
      </c>
      <c r="F395" s="410" t="s">
        <v>143</v>
      </c>
      <c r="G395" s="404"/>
      <c r="H395" s="128" t="s">
        <v>51</v>
      </c>
      <c r="I395" s="184" t="s">
        <v>165</v>
      </c>
    </row>
    <row r="396" spans="1:9" ht="13.5" thickBot="1">
      <c r="A396" s="385"/>
      <c r="B396" s="387"/>
      <c r="C396" s="387"/>
      <c r="D396" s="388"/>
      <c r="E396" s="411"/>
      <c r="F396" s="412"/>
      <c r="G396" s="413"/>
      <c r="H396" s="80" t="s">
        <v>100</v>
      </c>
      <c r="I396" s="160">
        <v>7</v>
      </c>
    </row>
    <row r="402" spans="1:9" ht="13.5" thickBot="1"/>
    <row r="403" spans="1:9" ht="18">
      <c r="A403" s="366"/>
      <c r="B403" s="362" t="s">
        <v>22</v>
      </c>
      <c r="C403" s="362"/>
      <c r="D403" s="362"/>
      <c r="E403" s="362"/>
      <c r="F403" s="362"/>
      <c r="G403" s="362"/>
      <c r="H403" s="362"/>
      <c r="I403" s="363"/>
    </row>
    <row r="404" spans="1:9" ht="18.75" thickBot="1">
      <c r="A404" s="367"/>
      <c r="B404" s="364" t="s">
        <v>23</v>
      </c>
      <c r="C404" s="364"/>
      <c r="D404" s="364"/>
      <c r="E404" s="364"/>
      <c r="F404" s="364"/>
      <c r="G404" s="364"/>
      <c r="H404" s="364"/>
      <c r="I404" s="365"/>
    </row>
    <row r="405" spans="1:9" ht="13.5" thickBot="1">
      <c r="A405" s="431"/>
      <c r="B405" s="432"/>
      <c r="C405" s="432"/>
      <c r="D405" s="432"/>
      <c r="E405" s="432"/>
      <c r="F405" s="432"/>
      <c r="G405" s="432"/>
      <c r="H405" s="432"/>
      <c r="I405" s="432"/>
    </row>
    <row r="406" spans="1:9" ht="18.75" thickBot="1">
      <c r="A406" s="372" t="s">
        <v>108</v>
      </c>
      <c r="B406" s="374"/>
      <c r="C406" s="183" t="s">
        <v>170</v>
      </c>
      <c r="D406" s="374" t="s">
        <v>134</v>
      </c>
      <c r="E406" s="374"/>
      <c r="F406" s="374"/>
      <c r="G406" s="374"/>
      <c r="H406" s="374"/>
      <c r="I406" s="375"/>
    </row>
    <row r="407" spans="1:9" ht="18.75" thickBot="1">
      <c r="A407" s="433"/>
      <c r="B407" s="433"/>
      <c r="C407" s="433"/>
      <c r="D407" s="433"/>
      <c r="E407" s="433"/>
      <c r="F407" s="433"/>
      <c r="G407" s="433"/>
      <c r="H407" s="433"/>
      <c r="I407" s="433"/>
    </row>
    <row r="408" spans="1:9" ht="15.75" thickBot="1">
      <c r="A408" s="376" t="s">
        <v>96</v>
      </c>
      <c r="B408" s="377"/>
      <c r="C408" s="377"/>
      <c r="D408" s="377"/>
      <c r="E408" s="377"/>
      <c r="F408" s="377"/>
      <c r="G408" s="377"/>
      <c r="H408" s="377"/>
      <c r="I408" s="378"/>
    </row>
    <row r="409" spans="1:9">
      <c r="A409" s="65" t="s">
        <v>52</v>
      </c>
      <c r="B409" s="66" t="s">
        <v>53</v>
      </c>
      <c r="C409" s="66" t="s">
        <v>97</v>
      </c>
      <c r="D409" s="434" t="s">
        <v>98</v>
      </c>
      <c r="E409" s="435"/>
      <c r="F409" s="435"/>
      <c r="G409" s="435"/>
      <c r="H409" s="435"/>
      <c r="I409" s="436"/>
    </row>
    <row r="410" spans="1:9">
      <c r="A410" s="67" t="s">
        <v>54</v>
      </c>
      <c r="B410" s="68" t="s">
        <v>109</v>
      </c>
      <c r="C410" s="154">
        <v>1</v>
      </c>
      <c r="D410" s="414" t="s">
        <v>171</v>
      </c>
      <c r="E410" s="415"/>
      <c r="F410" s="415"/>
      <c r="G410" s="415"/>
      <c r="H410" s="415"/>
      <c r="I410" s="416"/>
    </row>
    <row r="411" spans="1:9" ht="28.5" customHeight="1" thickBot="1">
      <c r="A411" s="69" t="s">
        <v>55</v>
      </c>
      <c r="B411" s="70">
        <v>17.3</v>
      </c>
      <c r="C411" s="71" t="s">
        <v>56</v>
      </c>
      <c r="D411" s="70">
        <v>1</v>
      </c>
      <c r="E411" s="72" t="s">
        <v>57</v>
      </c>
      <c r="F411" s="70">
        <v>1</v>
      </c>
      <c r="G411" s="71" t="s">
        <v>58</v>
      </c>
      <c r="H411" s="70">
        <v>2.4</v>
      </c>
      <c r="I411" s="7"/>
    </row>
    <row r="412" spans="1:9" ht="23.25" thickBot="1">
      <c r="A412" s="119" t="s">
        <v>59</v>
      </c>
      <c r="B412" s="112" t="s">
        <v>60</v>
      </c>
      <c r="C412" s="112" t="s">
        <v>61</v>
      </c>
      <c r="D412" s="118" t="s">
        <v>62</v>
      </c>
      <c r="E412" s="417" t="s">
        <v>63</v>
      </c>
      <c r="F412" s="418"/>
      <c r="G412" s="418"/>
      <c r="H412" s="418"/>
      <c r="I412" s="419"/>
    </row>
    <row r="413" spans="1:9" ht="15.75">
      <c r="A413" s="105" t="s">
        <v>64</v>
      </c>
      <c r="B413" s="116"/>
      <c r="C413" s="116" t="s">
        <v>71</v>
      </c>
      <c r="D413" s="117"/>
      <c r="E413" s="114" t="s">
        <v>66</v>
      </c>
      <c r="F413" s="107" t="s">
        <v>67</v>
      </c>
      <c r="G413" s="115" t="s">
        <v>68</v>
      </c>
      <c r="H413" s="107"/>
      <c r="I413" s="8"/>
    </row>
    <row r="414" spans="1:9" ht="15.75">
      <c r="A414" s="73" t="s">
        <v>69</v>
      </c>
      <c r="B414" s="75" t="s">
        <v>65</v>
      </c>
      <c r="D414" s="74"/>
      <c r="E414" s="76" t="s">
        <v>103</v>
      </c>
      <c r="F414" s="157" t="s">
        <v>105</v>
      </c>
      <c r="G414" s="157" t="s">
        <v>135</v>
      </c>
      <c r="H414" s="154"/>
      <c r="I414" s="5"/>
    </row>
    <row r="415" spans="1:9" ht="16.5" thickBot="1">
      <c r="A415" s="77" t="s">
        <v>70</v>
      </c>
      <c r="B415" s="79" t="s">
        <v>71</v>
      </c>
      <c r="C415" s="187"/>
      <c r="E415" s="80" t="s">
        <v>104</v>
      </c>
      <c r="F415" s="158" t="s">
        <v>104</v>
      </c>
      <c r="G415" s="158" t="s">
        <v>104</v>
      </c>
      <c r="H415" s="103"/>
      <c r="I415" s="7"/>
    </row>
    <row r="416" spans="1:9" ht="23.25" thickBot="1">
      <c r="A416" s="106" t="s">
        <v>72</v>
      </c>
      <c r="B416" s="109" t="s">
        <v>73</v>
      </c>
      <c r="C416" s="110" t="s">
        <v>74</v>
      </c>
      <c r="D416" s="110" t="s">
        <v>75</v>
      </c>
      <c r="E416" s="111" t="s">
        <v>76</v>
      </c>
      <c r="F416" s="112" t="s">
        <v>77</v>
      </c>
      <c r="G416" s="111" t="s">
        <v>78</v>
      </c>
      <c r="H416" s="155"/>
      <c r="I416" s="113" t="s">
        <v>79</v>
      </c>
    </row>
    <row r="417" spans="1:9">
      <c r="A417" s="105" t="s">
        <v>45</v>
      </c>
      <c r="B417" s="107">
        <v>1</v>
      </c>
      <c r="C417" s="107">
        <v>6</v>
      </c>
      <c r="D417" s="107">
        <v>2</v>
      </c>
      <c r="E417" s="135">
        <v>0</v>
      </c>
      <c r="F417" s="135">
        <v>1</v>
      </c>
      <c r="G417" s="104">
        <v>0</v>
      </c>
      <c r="H417" s="108"/>
      <c r="I417" s="8">
        <v>2</v>
      </c>
    </row>
    <row r="418" spans="1:9">
      <c r="A418" s="73" t="s">
        <v>80</v>
      </c>
      <c r="B418" s="185" t="s">
        <v>172</v>
      </c>
      <c r="C418" s="185" t="s">
        <v>172</v>
      </c>
      <c r="D418" s="185" t="s">
        <v>173</v>
      </c>
      <c r="E418" s="157"/>
      <c r="F418" s="157" t="s">
        <v>138</v>
      </c>
      <c r="G418" s="47"/>
      <c r="H418" s="101"/>
      <c r="I418" s="5"/>
    </row>
    <row r="419" spans="1:9" ht="13.5" thickBot="1">
      <c r="A419" s="81" t="s">
        <v>47</v>
      </c>
      <c r="B419" s="137" t="s">
        <v>104</v>
      </c>
      <c r="C419" s="137" t="s">
        <v>104</v>
      </c>
      <c r="D419" s="137" t="s">
        <v>104</v>
      </c>
      <c r="E419" s="137"/>
      <c r="F419" s="182" t="s">
        <v>153</v>
      </c>
      <c r="G419" s="78"/>
      <c r="H419" s="82"/>
      <c r="I419" s="208" t="s">
        <v>104</v>
      </c>
    </row>
    <row r="420" spans="1:9" ht="13.5" thickBot="1">
      <c r="A420" s="122" t="s">
        <v>99</v>
      </c>
      <c r="B420" s="111" t="s">
        <v>81</v>
      </c>
      <c r="C420" s="111" t="s">
        <v>82</v>
      </c>
      <c r="D420" s="420" t="s">
        <v>83</v>
      </c>
      <c r="E420" s="421"/>
      <c r="F420" s="111" t="s">
        <v>84</v>
      </c>
      <c r="G420" s="123"/>
      <c r="H420" s="124"/>
      <c r="I420" s="125"/>
    </row>
    <row r="421" spans="1:9">
      <c r="A421" s="120" t="s">
        <v>45</v>
      </c>
      <c r="B421" s="121">
        <v>8</v>
      </c>
      <c r="C421" s="121">
        <v>0</v>
      </c>
      <c r="D421" s="422">
        <v>3</v>
      </c>
      <c r="E421" s="423"/>
      <c r="F421" s="135">
        <v>4</v>
      </c>
      <c r="G421" s="104"/>
      <c r="H421" s="2"/>
      <c r="I421" s="2"/>
    </row>
    <row r="422" spans="1:9">
      <c r="A422" s="83" t="s">
        <v>85</v>
      </c>
      <c r="B422" s="186" t="s">
        <v>125</v>
      </c>
      <c r="C422" s="161"/>
      <c r="D422" s="424" t="s">
        <v>139</v>
      </c>
      <c r="E422" s="425"/>
      <c r="F422" s="152" t="s">
        <v>126</v>
      </c>
      <c r="G422" s="47"/>
      <c r="H422" s="1"/>
      <c r="I422" s="1"/>
    </row>
    <row r="423" spans="1:9">
      <c r="A423" s="84" t="s">
        <v>47</v>
      </c>
      <c r="B423" s="85" t="s">
        <v>104</v>
      </c>
      <c r="C423" s="161"/>
      <c r="D423" s="161" t="s">
        <v>86</v>
      </c>
      <c r="E423" s="161" t="s">
        <v>87</v>
      </c>
      <c r="F423" s="152" t="s">
        <v>104</v>
      </c>
      <c r="G423" s="47"/>
      <c r="H423" s="1"/>
      <c r="I423" s="1"/>
    </row>
    <row r="424" spans="1:9" ht="15.75" thickBot="1">
      <c r="A424" s="86"/>
      <c r="B424" s="87"/>
      <c r="C424" s="88"/>
      <c r="D424" s="136" t="s">
        <v>65</v>
      </c>
      <c r="E424" s="88"/>
      <c r="F424" s="89"/>
      <c r="G424" s="89"/>
      <c r="H424" s="102"/>
      <c r="I424" s="102"/>
    </row>
    <row r="425" spans="1:9">
      <c r="A425" s="426" t="s">
        <v>88</v>
      </c>
      <c r="B425" s="12" t="s">
        <v>89</v>
      </c>
      <c r="C425" s="12" t="s">
        <v>90</v>
      </c>
      <c r="D425" s="428" t="s">
        <v>91</v>
      </c>
      <c r="E425" s="12" t="s">
        <v>92</v>
      </c>
      <c r="F425" s="12" t="s">
        <v>93</v>
      </c>
      <c r="G425" s="3"/>
      <c r="H425" s="3"/>
      <c r="I425" s="4"/>
    </row>
    <row r="426" spans="1:9" ht="13.5" thickBot="1">
      <c r="A426" s="427"/>
      <c r="B426" s="134" t="s">
        <v>71</v>
      </c>
      <c r="C426" s="6"/>
      <c r="D426" s="429"/>
      <c r="E426" s="134" t="s">
        <v>71</v>
      </c>
      <c r="F426" s="6"/>
      <c r="G426" s="6"/>
      <c r="H426" s="6"/>
      <c r="I426" s="7"/>
    </row>
    <row r="427" spans="1:9" ht="13.5" thickBot="1">
      <c r="A427" s="430"/>
      <c r="B427" s="430"/>
      <c r="C427" s="430"/>
      <c r="D427" s="430"/>
      <c r="E427" s="430"/>
      <c r="F427" s="430"/>
      <c r="G427" s="430"/>
      <c r="H427" s="430"/>
      <c r="I427" s="430"/>
    </row>
    <row r="428" spans="1:9" ht="13.5" thickBot="1">
      <c r="A428" s="437" t="s">
        <v>94</v>
      </c>
      <c r="B428" s="438"/>
      <c r="C428" s="438"/>
      <c r="D428" s="438"/>
      <c r="E428" s="438"/>
      <c r="F428" s="438"/>
      <c r="G428" s="438"/>
      <c r="H428" s="438"/>
      <c r="I428" s="439"/>
    </row>
    <row r="429" spans="1:9">
      <c r="A429" s="90"/>
      <c r="B429" s="26"/>
      <c r="C429" s="26"/>
      <c r="D429" s="26"/>
      <c r="E429" s="26"/>
      <c r="F429" s="26"/>
      <c r="G429" s="26"/>
      <c r="H429" s="127"/>
      <c r="I429" s="53"/>
    </row>
    <row r="430" spans="1:9">
      <c r="A430" s="91"/>
      <c r="B430" s="37"/>
      <c r="C430" s="37"/>
      <c r="D430" s="37"/>
      <c r="E430" s="37"/>
      <c r="F430" s="37"/>
      <c r="G430" s="37"/>
      <c r="H430" s="126"/>
      <c r="I430" s="55"/>
    </row>
    <row r="431" spans="1:9">
      <c r="A431" s="91"/>
      <c r="B431" s="37"/>
      <c r="C431" s="37"/>
      <c r="D431" s="37"/>
      <c r="E431" s="37"/>
      <c r="F431" s="37"/>
      <c r="G431" s="37"/>
      <c r="H431" s="126"/>
      <c r="I431" s="55"/>
    </row>
    <row r="432" spans="1:9">
      <c r="A432" s="27"/>
      <c r="B432" s="37"/>
      <c r="C432" s="37"/>
      <c r="D432" s="37"/>
      <c r="E432" s="150"/>
      <c r="F432" s="92"/>
      <c r="G432" s="92"/>
      <c r="H432" s="9"/>
      <c r="I432" s="55"/>
    </row>
    <row r="433" spans="1:9">
      <c r="A433" s="27"/>
      <c r="B433" s="37"/>
      <c r="C433" s="37"/>
      <c r="D433" s="37"/>
      <c r="E433" s="9"/>
      <c r="F433" s="9"/>
      <c r="G433" s="9"/>
      <c r="H433" s="9"/>
      <c r="I433" s="55"/>
    </row>
    <row r="434" spans="1:9">
      <c r="A434" s="27"/>
      <c r="B434" s="37"/>
      <c r="C434" s="37"/>
      <c r="D434" s="37"/>
      <c r="E434" s="9"/>
      <c r="F434" s="9"/>
      <c r="G434" s="9"/>
      <c r="H434" s="9"/>
      <c r="I434" s="55"/>
    </row>
    <row r="435" spans="1:9">
      <c r="A435" s="27"/>
      <c r="B435" s="37"/>
      <c r="C435" s="37"/>
      <c r="D435" s="37"/>
      <c r="E435" s="9"/>
      <c r="F435" s="9"/>
      <c r="G435" s="9"/>
      <c r="H435" s="9"/>
      <c r="I435" s="55"/>
    </row>
    <row r="436" spans="1:9">
      <c r="A436" s="54"/>
      <c r="B436" s="9"/>
      <c r="C436" s="9"/>
      <c r="D436" s="9"/>
      <c r="E436" s="9"/>
      <c r="F436" s="9"/>
      <c r="G436" s="9"/>
      <c r="H436" s="9"/>
      <c r="I436" s="55"/>
    </row>
    <row r="437" spans="1:9">
      <c r="A437" s="93"/>
      <c r="B437" s="37"/>
      <c r="C437" s="37"/>
      <c r="D437" s="37"/>
      <c r="E437" s="9"/>
      <c r="F437" s="9"/>
      <c r="G437" s="9"/>
      <c r="H437" s="9"/>
      <c r="I437" s="55"/>
    </row>
    <row r="438" spans="1:9">
      <c r="A438" s="27"/>
      <c r="B438" s="37"/>
      <c r="C438" s="37"/>
      <c r="D438" s="37"/>
      <c r="E438" s="9"/>
      <c r="F438" s="9"/>
      <c r="G438" s="9"/>
      <c r="H438" s="9"/>
      <c r="I438" s="55"/>
    </row>
    <row r="439" spans="1:9">
      <c r="A439" s="27"/>
      <c r="B439" s="37"/>
      <c r="C439" s="37"/>
      <c r="D439" s="37"/>
      <c r="E439" s="9"/>
      <c r="F439" s="9"/>
      <c r="G439" s="9"/>
      <c r="H439" s="9"/>
      <c r="I439" s="55"/>
    </row>
    <row r="440" spans="1:9">
      <c r="A440" s="27"/>
      <c r="B440" s="37"/>
      <c r="C440" s="37"/>
      <c r="D440" s="37"/>
      <c r="E440" s="9"/>
      <c r="F440" s="9"/>
      <c r="G440" s="9"/>
      <c r="H440" s="9"/>
      <c r="I440" s="55"/>
    </row>
    <row r="441" spans="1:9">
      <c r="A441" s="27"/>
      <c r="B441" s="9"/>
      <c r="C441" s="9"/>
      <c r="D441" s="9"/>
      <c r="E441" s="9"/>
      <c r="F441" s="9"/>
      <c r="G441" s="9"/>
      <c r="H441" s="9"/>
      <c r="I441" s="55"/>
    </row>
    <row r="442" spans="1:9">
      <c r="A442" s="27"/>
      <c r="B442" s="9"/>
      <c r="C442" s="9"/>
      <c r="D442" s="9"/>
      <c r="E442" s="9"/>
      <c r="F442" s="9"/>
      <c r="G442" s="9"/>
      <c r="H442" s="9"/>
      <c r="I442" s="55"/>
    </row>
    <row r="443" spans="1:9">
      <c r="A443" s="27"/>
      <c r="B443" s="9"/>
      <c r="C443" s="9"/>
      <c r="D443" s="9"/>
      <c r="E443" s="9"/>
      <c r="F443" s="9"/>
      <c r="G443" s="9"/>
      <c r="H443" s="9"/>
      <c r="I443" s="55"/>
    </row>
    <row r="444" spans="1:9">
      <c r="A444" s="27"/>
      <c r="B444" s="9"/>
      <c r="C444" s="9"/>
      <c r="D444" s="9"/>
      <c r="E444" s="9"/>
      <c r="F444" s="9"/>
      <c r="G444" s="9"/>
      <c r="H444" s="9"/>
      <c r="I444" s="55"/>
    </row>
    <row r="445" spans="1:9">
      <c r="A445" s="27"/>
      <c r="B445" s="9"/>
      <c r="C445" s="9"/>
      <c r="D445" s="9"/>
      <c r="E445" s="9"/>
      <c r="F445" s="9"/>
      <c r="G445" s="9"/>
      <c r="H445" s="9"/>
      <c r="I445" s="55"/>
    </row>
    <row r="446" spans="1:9">
      <c r="A446" s="27"/>
      <c r="B446" s="150"/>
      <c r="C446" s="37"/>
      <c r="D446" s="37"/>
      <c r="E446" s="37"/>
      <c r="F446" s="37"/>
      <c r="G446" s="37"/>
      <c r="H446" s="9"/>
      <c r="I446" s="55"/>
    </row>
    <row r="447" spans="1:9" ht="14.25">
      <c r="A447" s="54"/>
      <c r="B447" s="94"/>
      <c r="C447" s="95"/>
      <c r="D447" s="96"/>
      <c r="E447" s="97"/>
      <c r="F447" s="97"/>
      <c r="G447" s="96"/>
      <c r="H447" s="9"/>
      <c r="I447" s="55"/>
    </row>
    <row r="448" spans="1:9" ht="15" thickBot="1">
      <c r="A448" s="57"/>
      <c r="B448" s="39"/>
      <c r="C448" s="98"/>
      <c r="D448" s="99"/>
      <c r="E448" s="100"/>
      <c r="F448" s="100"/>
      <c r="G448" s="99"/>
      <c r="H448" s="58"/>
      <c r="I448" s="59"/>
    </row>
    <row r="449" spans="1:9" ht="26.25" customHeight="1">
      <c r="A449" s="353" t="s">
        <v>34</v>
      </c>
      <c r="B449" s="354"/>
      <c r="C449" s="354"/>
      <c r="D449" s="355"/>
      <c r="E449" s="347" t="s">
        <v>32</v>
      </c>
      <c r="F449" s="348"/>
      <c r="G449" s="344" t="s">
        <v>107</v>
      </c>
      <c r="H449" s="345"/>
      <c r="I449" s="346"/>
    </row>
    <row r="450" spans="1:9">
      <c r="A450" s="440" t="s">
        <v>127</v>
      </c>
      <c r="B450" s="356"/>
      <c r="C450" s="356"/>
      <c r="D450" s="357"/>
      <c r="E450" s="349" t="s">
        <v>31</v>
      </c>
      <c r="F450" s="350"/>
      <c r="G450" s="382" t="s">
        <v>29</v>
      </c>
      <c r="H450" s="382"/>
      <c r="I450" s="383"/>
    </row>
    <row r="451" spans="1:9">
      <c r="A451" s="384" t="s">
        <v>25</v>
      </c>
      <c r="B451" s="382" t="s">
        <v>140</v>
      </c>
      <c r="C451" s="382"/>
      <c r="D451" s="383"/>
      <c r="E451" s="349" t="s">
        <v>30</v>
      </c>
      <c r="F451" s="350"/>
      <c r="G451" s="382" t="s">
        <v>26</v>
      </c>
      <c r="H451" s="382"/>
      <c r="I451" s="383"/>
    </row>
    <row r="452" spans="1:9" ht="13.5" thickBot="1">
      <c r="A452" s="384"/>
      <c r="B452" s="382" t="s">
        <v>141</v>
      </c>
      <c r="C452" s="382"/>
      <c r="D452" s="383"/>
      <c r="E452" s="44" t="s">
        <v>33</v>
      </c>
      <c r="F452" s="382" t="s">
        <v>27</v>
      </c>
      <c r="G452" s="382"/>
      <c r="H452" s="441"/>
      <c r="I452" s="442"/>
    </row>
    <row r="453" spans="1:9" ht="24">
      <c r="A453" s="384"/>
      <c r="B453" s="382" t="s">
        <v>142</v>
      </c>
      <c r="C453" s="382"/>
      <c r="D453" s="383"/>
      <c r="E453" s="45" t="s">
        <v>28</v>
      </c>
      <c r="F453" s="410" t="s">
        <v>143</v>
      </c>
      <c r="G453" s="404"/>
      <c r="H453" s="128" t="s">
        <v>51</v>
      </c>
      <c r="I453" s="184" t="s">
        <v>170</v>
      </c>
    </row>
    <row r="454" spans="1:9" ht="13.5" thickBot="1">
      <c r="A454" s="385"/>
      <c r="B454" s="387"/>
      <c r="C454" s="387"/>
      <c r="D454" s="388"/>
      <c r="E454" s="411"/>
      <c r="F454" s="412"/>
      <c r="G454" s="413"/>
      <c r="H454" s="80" t="s">
        <v>100</v>
      </c>
      <c r="I454" s="160">
        <v>8</v>
      </c>
    </row>
    <row r="470" ht="26.25" customHeight="1"/>
    <row r="568" ht="29.25" customHeight="1"/>
    <row r="569" ht="26.25" customHeight="1"/>
    <row r="588" ht="28.5" customHeight="1"/>
    <row r="622" ht="34.5" customHeight="1"/>
    <row r="623" ht="26.25" customHeight="1"/>
    <row r="646" ht="22.5" customHeight="1"/>
    <row r="706" ht="25.5" customHeight="1"/>
    <row r="763" ht="26.25" customHeight="1"/>
    <row r="822" ht="26.25" customHeight="1"/>
    <row r="881" ht="25.5" customHeight="1"/>
    <row r="940" ht="23.25" customHeight="1"/>
    <row r="1000" ht="25.5" customHeight="1"/>
    <row r="1118" ht="27" customHeight="1"/>
    <row r="1177" ht="24.75" customHeight="1"/>
    <row r="1236" ht="24.75" customHeight="1"/>
    <row r="1295" ht="25.5" customHeight="1"/>
  </sheetData>
  <mergeCells count="272">
    <mergeCell ref="A292:I292"/>
    <mergeCell ref="A293:I293"/>
    <mergeCell ref="D294:I294"/>
    <mergeCell ref="D295:I295"/>
    <mergeCell ref="A428:I428"/>
    <mergeCell ref="A450:D450"/>
    <mergeCell ref="E450:F450"/>
    <mergeCell ref="G450:I450"/>
    <mergeCell ref="A451:A454"/>
    <mergeCell ref="B451:D451"/>
    <mergeCell ref="E451:F451"/>
    <mergeCell ref="G451:I451"/>
    <mergeCell ref="B452:D452"/>
    <mergeCell ref="F452:I452"/>
    <mergeCell ref="E297:I297"/>
    <mergeCell ref="D305:E305"/>
    <mergeCell ref="D306:E306"/>
    <mergeCell ref="D307:E307"/>
    <mergeCell ref="A310:A311"/>
    <mergeCell ref="D310:D311"/>
    <mergeCell ref="A312:I312"/>
    <mergeCell ref="A313:I313"/>
    <mergeCell ref="A334:D334"/>
    <mergeCell ref="E334:F334"/>
    <mergeCell ref="A254:I254"/>
    <mergeCell ref="A255:I255"/>
    <mergeCell ref="A276:D276"/>
    <mergeCell ref="E276:F276"/>
    <mergeCell ref="G276:I276"/>
    <mergeCell ref="A277:D277"/>
    <mergeCell ref="E277:F277"/>
    <mergeCell ref="G277:I277"/>
    <mergeCell ref="D249:E249"/>
    <mergeCell ref="A252:A253"/>
    <mergeCell ref="D252:D253"/>
    <mergeCell ref="E162:F162"/>
    <mergeCell ref="G162:I162"/>
    <mergeCell ref="B163:D163"/>
    <mergeCell ref="D190:E190"/>
    <mergeCell ref="A193:A194"/>
    <mergeCell ref="D193:D194"/>
    <mergeCell ref="F163:I163"/>
    <mergeCell ref="B164:D164"/>
    <mergeCell ref="F164:G164"/>
    <mergeCell ref="B165:D165"/>
    <mergeCell ref="E165:G165"/>
    <mergeCell ref="A171:A172"/>
    <mergeCell ref="B171:I171"/>
    <mergeCell ref="B172:I172"/>
    <mergeCell ref="A173:I173"/>
    <mergeCell ref="A174:B174"/>
    <mergeCell ref="D174:I174"/>
    <mergeCell ref="A175:I175"/>
    <mergeCell ref="A176:I176"/>
    <mergeCell ref="D177:I177"/>
    <mergeCell ref="D178:I178"/>
    <mergeCell ref="E180:I180"/>
    <mergeCell ref="D188:E188"/>
    <mergeCell ref="D189:E189"/>
    <mergeCell ref="A369:I369"/>
    <mergeCell ref="A136:A137"/>
    <mergeCell ref="D136:D137"/>
    <mergeCell ref="A103:D103"/>
    <mergeCell ref="E103:F103"/>
    <mergeCell ref="G103:I103"/>
    <mergeCell ref="A104:A107"/>
    <mergeCell ref="D121:I121"/>
    <mergeCell ref="E123:I123"/>
    <mergeCell ref="D131:E131"/>
    <mergeCell ref="D132:E132"/>
    <mergeCell ref="D133:E133"/>
    <mergeCell ref="B107:D107"/>
    <mergeCell ref="E107:G107"/>
    <mergeCell ref="A114:A115"/>
    <mergeCell ref="B114:I114"/>
    <mergeCell ref="B115:I115"/>
    <mergeCell ref="A116:I116"/>
    <mergeCell ref="A117:B117"/>
    <mergeCell ref="D117:I117"/>
    <mergeCell ref="A118:I118"/>
    <mergeCell ref="A119:I119"/>
    <mergeCell ref="D120:I120"/>
    <mergeCell ref="G161:I161"/>
    <mergeCell ref="A56:A57"/>
    <mergeCell ref="B56:I56"/>
    <mergeCell ref="B57:I57"/>
    <mergeCell ref="A335:D335"/>
    <mergeCell ref="E335:F335"/>
    <mergeCell ref="G335:I335"/>
    <mergeCell ref="A336:A339"/>
    <mergeCell ref="B336:D336"/>
    <mergeCell ref="E336:F336"/>
    <mergeCell ref="G336:I336"/>
    <mergeCell ref="B337:D337"/>
    <mergeCell ref="F337:I337"/>
    <mergeCell ref="B338:D338"/>
    <mergeCell ref="D74:E74"/>
    <mergeCell ref="D75:E75"/>
    <mergeCell ref="A78:A79"/>
    <mergeCell ref="D78:D79"/>
    <mergeCell ref="A80:I80"/>
    <mergeCell ref="A81:I81"/>
    <mergeCell ref="A102:D102"/>
    <mergeCell ref="E102:F102"/>
    <mergeCell ref="G102:I102"/>
    <mergeCell ref="A162:A165"/>
    <mergeCell ref="B162:D162"/>
    <mergeCell ref="A138:I138"/>
    <mergeCell ref="A139:I139"/>
    <mergeCell ref="A160:D160"/>
    <mergeCell ref="E160:F160"/>
    <mergeCell ref="G160:I160"/>
    <mergeCell ref="A161:D161"/>
    <mergeCell ref="E161:F161"/>
    <mergeCell ref="A49:A52"/>
    <mergeCell ref="B49:D49"/>
    <mergeCell ref="E49:F49"/>
    <mergeCell ref="G49:I49"/>
    <mergeCell ref="B50:D50"/>
    <mergeCell ref="F50:I50"/>
    <mergeCell ref="B51:D51"/>
    <mergeCell ref="F51:G51"/>
    <mergeCell ref="B52:D52"/>
    <mergeCell ref="E52:G52"/>
    <mergeCell ref="A58:I58"/>
    <mergeCell ref="A59:B59"/>
    <mergeCell ref="D59:I59"/>
    <mergeCell ref="A60:I60"/>
    <mergeCell ref="A61:I61"/>
    <mergeCell ref="D62:I62"/>
    <mergeCell ref="D63:I63"/>
    <mergeCell ref="A47:D47"/>
    <mergeCell ref="E47:F47"/>
    <mergeCell ref="G47:I47"/>
    <mergeCell ref="A48:D48"/>
    <mergeCell ref="E48:F48"/>
    <mergeCell ref="G48:I48"/>
    <mergeCell ref="D19:E19"/>
    <mergeCell ref="D20:E20"/>
    <mergeCell ref="A23:A24"/>
    <mergeCell ref="D23:D24"/>
    <mergeCell ref="A25:I25"/>
    <mergeCell ref="A26:I26"/>
    <mergeCell ref="A5:I5"/>
    <mergeCell ref="A6:I6"/>
    <mergeCell ref="D7:I7"/>
    <mergeCell ref="D8:I8"/>
    <mergeCell ref="E10:I10"/>
    <mergeCell ref="D18:E18"/>
    <mergeCell ref="A1:A2"/>
    <mergeCell ref="B1:I1"/>
    <mergeCell ref="B2:I2"/>
    <mergeCell ref="A3:I3"/>
    <mergeCell ref="A4:B4"/>
    <mergeCell ref="D4:I4"/>
    <mergeCell ref="E65:I65"/>
    <mergeCell ref="D73:E73"/>
    <mergeCell ref="B104:D104"/>
    <mergeCell ref="E104:F104"/>
    <mergeCell ref="G104:I104"/>
    <mergeCell ref="B105:D105"/>
    <mergeCell ref="F105:I105"/>
    <mergeCell ref="B106:D106"/>
    <mergeCell ref="F106:G106"/>
    <mergeCell ref="B221:D221"/>
    <mergeCell ref="F221:G221"/>
    <mergeCell ref="B222:D222"/>
    <mergeCell ref="E222:G222"/>
    <mergeCell ref="A229:A230"/>
    <mergeCell ref="B229:I229"/>
    <mergeCell ref="B230:I230"/>
    <mergeCell ref="A195:I195"/>
    <mergeCell ref="A196:I196"/>
    <mergeCell ref="A217:D217"/>
    <mergeCell ref="E217:F217"/>
    <mergeCell ref="G217:I217"/>
    <mergeCell ref="A218:D218"/>
    <mergeCell ref="E218:F218"/>
    <mergeCell ref="G218:I218"/>
    <mergeCell ref="A219:A222"/>
    <mergeCell ref="B219:D219"/>
    <mergeCell ref="E219:F219"/>
    <mergeCell ref="G219:I219"/>
    <mergeCell ref="B220:D220"/>
    <mergeCell ref="F220:I220"/>
    <mergeCell ref="A231:I231"/>
    <mergeCell ref="A232:B232"/>
    <mergeCell ref="D232:I232"/>
    <mergeCell ref="A234:I234"/>
    <mergeCell ref="D235:I235"/>
    <mergeCell ref="D236:I236"/>
    <mergeCell ref="E238:I238"/>
    <mergeCell ref="D247:E247"/>
    <mergeCell ref="D248:E248"/>
    <mergeCell ref="A233:I233"/>
    <mergeCell ref="B280:D280"/>
    <mergeCell ref="F280:G280"/>
    <mergeCell ref="B281:D281"/>
    <mergeCell ref="E281:G281"/>
    <mergeCell ref="A288:A289"/>
    <mergeCell ref="B288:I288"/>
    <mergeCell ref="B289:I289"/>
    <mergeCell ref="A290:I290"/>
    <mergeCell ref="A291:B291"/>
    <mergeCell ref="D291:I291"/>
    <mergeCell ref="A278:A281"/>
    <mergeCell ref="B278:D278"/>
    <mergeCell ref="E278:F278"/>
    <mergeCell ref="G278:I278"/>
    <mergeCell ref="B279:D279"/>
    <mergeCell ref="F279:I279"/>
    <mergeCell ref="G334:I334"/>
    <mergeCell ref="F338:G338"/>
    <mergeCell ref="B339:D339"/>
    <mergeCell ref="E339:G339"/>
    <mergeCell ref="A345:A346"/>
    <mergeCell ref="B345:I345"/>
    <mergeCell ref="B346:I346"/>
    <mergeCell ref="A347:I347"/>
    <mergeCell ref="A348:B348"/>
    <mergeCell ref="D348:I348"/>
    <mergeCell ref="A349:I349"/>
    <mergeCell ref="A350:I350"/>
    <mergeCell ref="D351:I351"/>
    <mergeCell ref="D352:I352"/>
    <mergeCell ref="E354:I354"/>
    <mergeCell ref="D362:E362"/>
    <mergeCell ref="D363:E363"/>
    <mergeCell ref="D364:E364"/>
    <mergeCell ref="A367:A368"/>
    <mergeCell ref="D367:D368"/>
    <mergeCell ref="A370:I370"/>
    <mergeCell ref="A391:D391"/>
    <mergeCell ref="E391:F391"/>
    <mergeCell ref="G391:I391"/>
    <mergeCell ref="A392:D392"/>
    <mergeCell ref="E392:F392"/>
    <mergeCell ref="G392:I392"/>
    <mergeCell ref="A393:A396"/>
    <mergeCell ref="B393:D393"/>
    <mergeCell ref="E393:F393"/>
    <mergeCell ref="G393:I393"/>
    <mergeCell ref="B394:D394"/>
    <mergeCell ref="F394:I394"/>
    <mergeCell ref="B395:D395"/>
    <mergeCell ref="F395:G395"/>
    <mergeCell ref="B396:D396"/>
    <mergeCell ref="E396:G396"/>
    <mergeCell ref="A425:A426"/>
    <mergeCell ref="D425:D426"/>
    <mergeCell ref="A427:I427"/>
    <mergeCell ref="A449:D449"/>
    <mergeCell ref="E449:F449"/>
    <mergeCell ref="G449:I449"/>
    <mergeCell ref="A403:A404"/>
    <mergeCell ref="B403:I403"/>
    <mergeCell ref="B404:I404"/>
    <mergeCell ref="A405:I405"/>
    <mergeCell ref="A406:B406"/>
    <mergeCell ref="D406:I406"/>
    <mergeCell ref="A407:I407"/>
    <mergeCell ref="A408:I408"/>
    <mergeCell ref="D409:I409"/>
    <mergeCell ref="B453:D453"/>
    <mergeCell ref="F453:G453"/>
    <mergeCell ref="B454:D454"/>
    <mergeCell ref="E454:G454"/>
    <mergeCell ref="D410:I410"/>
    <mergeCell ref="E412:I412"/>
    <mergeCell ref="D420:E420"/>
    <mergeCell ref="D421:E421"/>
    <mergeCell ref="D422:E422"/>
  </mergeCells>
  <printOptions horizontalCentered="1" verticalCentered="1"/>
  <pageMargins left="0.39370078740157483" right="0.19685039370078741" top="0.39370078740157483" bottom="0" header="0.31496062992125984" footer="0.31496062992125984"/>
  <pageSetup scale="9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09"/>
  <sheetViews>
    <sheetView view="pageLayout" topLeftCell="A139" zoomScale="90" zoomScalePageLayoutView="90" workbookViewId="0">
      <selection activeCell="A162" sqref="A162:I162"/>
    </sheetView>
  </sheetViews>
  <sheetFormatPr baseColWidth="10" defaultRowHeight="12.75"/>
  <cols>
    <col min="2" max="2" width="9.42578125" customWidth="1"/>
    <col min="3" max="3" width="10.28515625" customWidth="1"/>
    <col min="4" max="4" width="11.42578125" customWidth="1"/>
    <col min="5" max="5" width="9.140625" customWidth="1"/>
    <col min="6" max="6" width="10.5703125" customWidth="1"/>
    <col min="7" max="7" width="10.42578125" customWidth="1"/>
    <col min="8" max="8" width="9.42578125" customWidth="1"/>
    <col min="9" max="9" width="8.5703125" customWidth="1"/>
  </cols>
  <sheetData>
    <row r="1" spans="1:9" ht="18">
      <c r="A1" s="484"/>
      <c r="B1" s="362" t="s">
        <v>22</v>
      </c>
      <c r="C1" s="362"/>
      <c r="D1" s="362"/>
      <c r="E1" s="362"/>
      <c r="F1" s="362"/>
      <c r="G1" s="362"/>
      <c r="H1" s="362"/>
      <c r="I1" s="363"/>
    </row>
    <row r="2" spans="1:9" ht="18.75" thickBot="1">
      <c r="A2" s="485"/>
      <c r="B2" s="364" t="s">
        <v>23</v>
      </c>
      <c r="C2" s="364"/>
      <c r="D2" s="364"/>
      <c r="E2" s="364"/>
      <c r="F2" s="364"/>
      <c r="G2" s="364"/>
      <c r="H2" s="364"/>
      <c r="I2" s="365"/>
    </row>
    <row r="3" spans="1:9" ht="13.5" thickBot="1">
      <c r="A3" s="490"/>
      <c r="B3" s="491"/>
      <c r="C3" s="491"/>
      <c r="D3" s="491"/>
      <c r="E3" s="491"/>
      <c r="F3" s="491"/>
      <c r="G3" s="491"/>
      <c r="H3" s="491"/>
      <c r="I3" s="491"/>
    </row>
    <row r="4" spans="1:9" ht="13.5" thickBot="1">
      <c r="A4" s="437" t="s">
        <v>108</v>
      </c>
      <c r="B4" s="438"/>
      <c r="C4" s="306" t="s">
        <v>175</v>
      </c>
      <c r="D4" s="438" t="s">
        <v>134</v>
      </c>
      <c r="E4" s="438"/>
      <c r="F4" s="438"/>
      <c r="G4" s="438"/>
      <c r="H4" s="438"/>
      <c r="I4" s="439"/>
    </row>
    <row r="5" spans="1:9" ht="8.25" customHeight="1" thickBot="1">
      <c r="A5" s="474"/>
      <c r="B5" s="474"/>
      <c r="C5" s="474"/>
      <c r="D5" s="474"/>
      <c r="E5" s="474"/>
      <c r="F5" s="474"/>
      <c r="G5" s="474"/>
      <c r="H5" s="474"/>
      <c r="I5" s="474"/>
    </row>
    <row r="6" spans="1:9" ht="13.5" thickBot="1">
      <c r="A6" s="359" t="s">
        <v>96</v>
      </c>
      <c r="B6" s="360"/>
      <c r="C6" s="360"/>
      <c r="D6" s="360"/>
      <c r="E6" s="360"/>
      <c r="F6" s="360"/>
      <c r="G6" s="360"/>
      <c r="H6" s="360"/>
      <c r="I6" s="361"/>
    </row>
    <row r="7" spans="1:9">
      <c r="A7" s="225" t="s">
        <v>52</v>
      </c>
      <c r="B7" s="226" t="s">
        <v>53</v>
      </c>
      <c r="C7" s="226" t="s">
        <v>97</v>
      </c>
      <c r="D7" s="478" t="s">
        <v>98</v>
      </c>
      <c r="E7" s="479"/>
      <c r="F7" s="479"/>
      <c r="G7" s="479"/>
      <c r="H7" s="479"/>
      <c r="I7" s="480"/>
    </row>
    <row r="8" spans="1:9">
      <c r="A8" s="227" t="s">
        <v>145</v>
      </c>
      <c r="B8" s="228" t="s">
        <v>109</v>
      </c>
      <c r="C8" s="217">
        <v>2</v>
      </c>
      <c r="D8" s="481" t="s">
        <v>195</v>
      </c>
      <c r="E8" s="482"/>
      <c r="F8" s="482"/>
      <c r="G8" s="482"/>
      <c r="H8" s="482"/>
      <c r="I8" s="483"/>
    </row>
    <row r="9" spans="1:9" ht="34.5" thickBot="1">
      <c r="A9" s="229" t="s">
        <v>55</v>
      </c>
      <c r="B9" s="230">
        <v>12.66</v>
      </c>
      <c r="C9" s="219" t="s">
        <v>56</v>
      </c>
      <c r="D9" s="230">
        <v>0</v>
      </c>
      <c r="E9" s="231" t="s">
        <v>57</v>
      </c>
      <c r="F9" s="230">
        <v>1</v>
      </c>
      <c r="G9" s="219" t="s">
        <v>58</v>
      </c>
      <c r="H9" s="230">
        <v>2.4500000000000002</v>
      </c>
      <c r="I9" s="232"/>
    </row>
    <row r="10" spans="1:9" ht="35.25" customHeight="1" thickBot="1">
      <c r="A10" s="233" t="s">
        <v>59</v>
      </c>
      <c r="B10" s="327" t="s">
        <v>60</v>
      </c>
      <c r="C10" s="327" t="s">
        <v>61</v>
      </c>
      <c r="D10" s="328" t="s">
        <v>62</v>
      </c>
      <c r="E10" s="471" t="s">
        <v>63</v>
      </c>
      <c r="F10" s="472"/>
      <c r="G10" s="472"/>
      <c r="H10" s="472"/>
      <c r="I10" s="473"/>
    </row>
    <row r="11" spans="1:9">
      <c r="A11" s="234" t="s">
        <v>64</v>
      </c>
      <c r="B11" s="235" t="s">
        <v>71</v>
      </c>
      <c r="C11" s="235"/>
      <c r="D11" s="236"/>
      <c r="E11" s="237" t="s">
        <v>66</v>
      </c>
      <c r="F11" s="224" t="s">
        <v>67</v>
      </c>
      <c r="G11" s="218" t="s">
        <v>68</v>
      </c>
      <c r="H11" s="224"/>
      <c r="I11" s="238"/>
    </row>
    <row r="12" spans="1:9">
      <c r="A12" s="84" t="s">
        <v>69</v>
      </c>
      <c r="B12" s="217" t="s">
        <v>65</v>
      </c>
      <c r="C12" s="239"/>
      <c r="D12" s="240"/>
      <c r="E12" s="241" t="s">
        <v>103</v>
      </c>
      <c r="F12" s="214" t="s">
        <v>105</v>
      </c>
      <c r="G12" s="214" t="s">
        <v>176</v>
      </c>
      <c r="H12" s="217"/>
      <c r="I12" s="242"/>
    </row>
    <row r="13" spans="1:9" ht="13.5" thickBot="1">
      <c r="A13" s="243" t="s">
        <v>70</v>
      </c>
      <c r="B13" s="244" t="s">
        <v>71</v>
      </c>
      <c r="C13" s="230"/>
      <c r="D13" s="239"/>
      <c r="E13" s="245" t="s">
        <v>104</v>
      </c>
      <c r="F13" s="216" t="s">
        <v>104</v>
      </c>
      <c r="G13" s="216" t="s">
        <v>104</v>
      </c>
      <c r="H13" s="216"/>
      <c r="I13" s="232"/>
    </row>
    <row r="14" spans="1:9" ht="23.25" thickBot="1">
      <c r="A14" s="246" t="s">
        <v>72</v>
      </c>
      <c r="B14" s="247" t="s">
        <v>73</v>
      </c>
      <c r="C14" s="111" t="s">
        <v>74</v>
      </c>
      <c r="D14" s="111" t="s">
        <v>75</v>
      </c>
      <c r="E14" s="111" t="s">
        <v>76</v>
      </c>
      <c r="F14" s="112" t="s">
        <v>77</v>
      </c>
      <c r="G14" s="111" t="s">
        <v>78</v>
      </c>
      <c r="H14" s="248"/>
      <c r="I14" s="113" t="s">
        <v>79</v>
      </c>
    </row>
    <row r="15" spans="1:9">
      <c r="A15" s="234" t="s">
        <v>45</v>
      </c>
      <c r="B15" s="224">
        <v>0</v>
      </c>
      <c r="C15" s="224">
        <v>2</v>
      </c>
      <c r="D15" s="224">
        <v>0</v>
      </c>
      <c r="E15" s="135">
        <v>1</v>
      </c>
      <c r="F15" s="135">
        <v>0</v>
      </c>
      <c r="G15" s="104">
        <v>0</v>
      </c>
      <c r="H15" s="104"/>
      <c r="I15" s="238">
        <v>0</v>
      </c>
    </row>
    <row r="16" spans="1:9">
      <c r="A16" s="84" t="s">
        <v>80</v>
      </c>
      <c r="B16" s="217"/>
      <c r="C16" s="217" t="s">
        <v>137</v>
      </c>
      <c r="D16" s="217"/>
      <c r="E16" s="214" t="s">
        <v>106</v>
      </c>
      <c r="F16" s="214"/>
      <c r="G16" s="47"/>
      <c r="H16" s="47"/>
      <c r="I16" s="242"/>
    </row>
    <row r="17" spans="1:9" ht="13.5" thickBot="1">
      <c r="A17" s="249" t="s">
        <v>47</v>
      </c>
      <c r="B17" s="216"/>
      <c r="C17" s="216" t="s">
        <v>104</v>
      </c>
      <c r="D17" s="216"/>
      <c r="E17" s="216" t="s">
        <v>104</v>
      </c>
      <c r="F17" s="216"/>
      <c r="G17" s="78"/>
      <c r="H17" s="78"/>
      <c r="I17" s="232"/>
    </row>
    <row r="18" spans="1:9" ht="13.5" thickBot="1">
      <c r="A18" s="122" t="s">
        <v>99</v>
      </c>
      <c r="B18" s="111" t="s">
        <v>81</v>
      </c>
      <c r="C18" s="111" t="s">
        <v>82</v>
      </c>
      <c r="D18" s="420" t="s">
        <v>83</v>
      </c>
      <c r="E18" s="421"/>
      <c r="F18" s="111" t="s">
        <v>84</v>
      </c>
      <c r="G18" s="123"/>
      <c r="H18" s="250"/>
      <c r="I18" s="251"/>
    </row>
    <row r="19" spans="1:9">
      <c r="A19" s="120" t="s">
        <v>45</v>
      </c>
      <c r="B19" s="121">
        <v>1</v>
      </c>
      <c r="C19" s="121">
        <v>3</v>
      </c>
      <c r="D19" s="422">
        <v>2</v>
      </c>
      <c r="E19" s="423"/>
      <c r="F19" s="135">
        <v>8</v>
      </c>
      <c r="G19" s="104"/>
      <c r="H19" s="252"/>
      <c r="I19" s="252"/>
    </row>
    <row r="20" spans="1:9">
      <c r="A20" s="83" t="s">
        <v>85</v>
      </c>
      <c r="B20" s="217" t="s">
        <v>177</v>
      </c>
      <c r="C20" s="217" t="s">
        <v>174</v>
      </c>
      <c r="D20" s="424" t="s">
        <v>139</v>
      </c>
      <c r="E20" s="425"/>
      <c r="F20" s="214" t="s">
        <v>126</v>
      </c>
      <c r="G20" s="47"/>
      <c r="H20" s="253"/>
      <c r="I20" s="253"/>
    </row>
    <row r="21" spans="1:9">
      <c r="A21" s="84" t="s">
        <v>47</v>
      </c>
      <c r="B21" s="85" t="s">
        <v>104</v>
      </c>
      <c r="C21" s="217"/>
      <c r="D21" s="217" t="s">
        <v>86</v>
      </c>
      <c r="E21" s="217" t="s">
        <v>87</v>
      </c>
      <c r="F21" s="214" t="s">
        <v>104</v>
      </c>
      <c r="G21" s="47"/>
      <c r="H21" s="253"/>
      <c r="I21" s="253"/>
    </row>
    <row r="22" spans="1:9" ht="13.5" thickBot="1">
      <c r="A22" s="86"/>
      <c r="B22" s="87"/>
      <c r="C22" s="88"/>
      <c r="D22" s="88" t="s">
        <v>65</v>
      </c>
      <c r="E22" s="88"/>
      <c r="F22" s="89"/>
      <c r="G22" s="89"/>
      <c r="H22" s="254"/>
      <c r="I22" s="254"/>
    </row>
    <row r="23" spans="1:9">
      <c r="A23" s="426" t="s">
        <v>88</v>
      </c>
      <c r="B23" s="12" t="s">
        <v>89</v>
      </c>
      <c r="C23" s="12" t="s">
        <v>90</v>
      </c>
      <c r="D23" s="428" t="s">
        <v>91</v>
      </c>
      <c r="E23" s="12" t="s">
        <v>92</v>
      </c>
      <c r="F23" s="12" t="s">
        <v>93</v>
      </c>
      <c r="G23" s="255"/>
      <c r="H23" s="255"/>
      <c r="I23" s="256"/>
    </row>
    <row r="24" spans="1:9" ht="13.5" thickBot="1">
      <c r="A24" s="427"/>
      <c r="B24" s="211"/>
      <c r="C24" s="211" t="s">
        <v>71</v>
      </c>
      <c r="D24" s="429"/>
      <c r="E24" s="211" t="s">
        <v>71</v>
      </c>
      <c r="F24" s="257"/>
      <c r="G24" s="257"/>
      <c r="H24" s="257"/>
      <c r="I24" s="232"/>
    </row>
    <row r="25" spans="1:9" ht="13.5" thickBot="1">
      <c r="A25" s="430"/>
      <c r="B25" s="430"/>
      <c r="C25" s="430"/>
      <c r="D25" s="430"/>
      <c r="E25" s="430"/>
      <c r="F25" s="430"/>
      <c r="G25" s="430"/>
      <c r="H25" s="430"/>
      <c r="I25" s="430"/>
    </row>
    <row r="26" spans="1:9" ht="13.5" thickBot="1">
      <c r="A26" s="471" t="s">
        <v>94</v>
      </c>
      <c r="B26" s="472"/>
      <c r="C26" s="472"/>
      <c r="D26" s="472"/>
      <c r="E26" s="472"/>
      <c r="F26" s="472"/>
      <c r="G26" s="472"/>
      <c r="H26" s="472"/>
      <c r="I26" s="473"/>
    </row>
    <row r="27" spans="1:9">
      <c r="A27" s="90"/>
      <c r="B27" s="26"/>
      <c r="C27" s="26"/>
      <c r="D27" s="26"/>
      <c r="E27" s="26"/>
      <c r="F27" s="26"/>
      <c r="G27" s="26"/>
      <c r="H27" s="26"/>
      <c r="I27" s="258"/>
    </row>
    <row r="28" spans="1:9">
      <c r="A28" s="91"/>
      <c r="B28" s="37"/>
      <c r="C28" s="37"/>
      <c r="D28" s="37"/>
      <c r="E28" s="37"/>
      <c r="F28" s="37"/>
      <c r="G28" s="37"/>
      <c r="H28" s="37"/>
      <c r="I28" s="259"/>
    </row>
    <row r="29" spans="1:9">
      <c r="A29" s="91"/>
      <c r="B29" s="37"/>
      <c r="C29" s="37"/>
      <c r="D29" s="37"/>
      <c r="E29" s="37"/>
      <c r="F29" s="37"/>
      <c r="G29" s="37"/>
      <c r="H29" s="37"/>
      <c r="I29" s="259"/>
    </row>
    <row r="30" spans="1:9">
      <c r="A30" s="27"/>
      <c r="B30" s="37"/>
      <c r="C30" s="37"/>
      <c r="D30" s="37"/>
      <c r="E30" s="150"/>
      <c r="F30" s="92"/>
      <c r="G30" s="92"/>
      <c r="H30" s="92"/>
      <c r="I30" s="259"/>
    </row>
    <row r="31" spans="1:9">
      <c r="A31" s="27"/>
      <c r="B31" s="37"/>
      <c r="C31" s="37"/>
      <c r="D31" s="37"/>
      <c r="E31" s="92"/>
      <c r="F31" s="92"/>
      <c r="G31" s="92"/>
      <c r="H31" s="92"/>
      <c r="I31" s="259"/>
    </row>
    <row r="32" spans="1:9">
      <c r="A32" s="27"/>
      <c r="B32" s="37"/>
      <c r="C32" s="37"/>
      <c r="D32" s="37"/>
      <c r="E32" s="92"/>
      <c r="F32" s="92"/>
      <c r="G32" s="92"/>
      <c r="H32" s="92"/>
      <c r="I32" s="259"/>
    </row>
    <row r="33" spans="1:9">
      <c r="A33" s="27"/>
      <c r="B33" s="37"/>
      <c r="C33" s="37"/>
      <c r="D33" s="37"/>
      <c r="E33" s="92"/>
      <c r="F33" s="92"/>
      <c r="G33" s="92"/>
      <c r="H33" s="92"/>
      <c r="I33" s="259"/>
    </row>
    <row r="34" spans="1:9">
      <c r="A34" s="260"/>
      <c r="B34" s="92"/>
      <c r="C34" s="92"/>
      <c r="D34" s="92"/>
      <c r="E34" s="92"/>
      <c r="F34" s="92"/>
      <c r="G34" s="92"/>
      <c r="H34" s="92"/>
      <c r="I34" s="259"/>
    </row>
    <row r="35" spans="1:9">
      <c r="A35" s="93"/>
      <c r="B35" s="37"/>
      <c r="C35" s="37"/>
      <c r="D35" s="37"/>
      <c r="E35" s="92"/>
      <c r="F35" s="92"/>
      <c r="G35" s="92"/>
      <c r="H35" s="92"/>
      <c r="I35" s="259"/>
    </row>
    <row r="36" spans="1:9">
      <c r="A36" s="27"/>
      <c r="B36" s="37"/>
      <c r="C36" s="37"/>
      <c r="D36" s="37"/>
      <c r="E36" s="92"/>
      <c r="F36" s="92"/>
      <c r="G36" s="92"/>
      <c r="H36" s="92"/>
      <c r="I36" s="259"/>
    </row>
    <row r="37" spans="1:9">
      <c r="A37" s="27"/>
      <c r="B37" s="37"/>
      <c r="C37" s="37"/>
      <c r="D37" s="37"/>
      <c r="E37" s="92"/>
      <c r="F37" s="92"/>
      <c r="G37" s="92"/>
      <c r="H37" s="92"/>
      <c r="I37" s="259"/>
    </row>
    <row r="38" spans="1:9">
      <c r="A38" s="27"/>
      <c r="B38" s="37"/>
      <c r="C38" s="37"/>
      <c r="D38" s="37"/>
      <c r="E38" s="92"/>
      <c r="F38" s="92"/>
      <c r="G38" s="92"/>
      <c r="H38" s="92"/>
      <c r="I38" s="259"/>
    </row>
    <row r="39" spans="1:9">
      <c r="A39" s="27"/>
      <c r="B39" s="92"/>
      <c r="C39" s="92"/>
      <c r="D39" s="92"/>
      <c r="E39" s="92"/>
      <c r="F39" s="92"/>
      <c r="G39" s="92"/>
      <c r="H39" s="92"/>
      <c r="I39" s="259"/>
    </row>
    <row r="40" spans="1:9">
      <c r="A40" s="27"/>
      <c r="B40" s="92"/>
      <c r="C40" s="92"/>
      <c r="D40" s="92"/>
      <c r="E40" s="92"/>
      <c r="F40" s="92"/>
      <c r="G40" s="92"/>
      <c r="H40" s="92"/>
      <c r="I40" s="259"/>
    </row>
    <row r="41" spans="1:9">
      <c r="A41" s="27"/>
      <c r="B41" s="92"/>
      <c r="C41" s="92"/>
      <c r="D41" s="92"/>
      <c r="E41" s="92"/>
      <c r="F41" s="92"/>
      <c r="G41" s="92"/>
      <c r="H41" s="92"/>
      <c r="I41" s="259"/>
    </row>
    <row r="42" spans="1:9">
      <c r="A42" s="27"/>
      <c r="B42" s="92"/>
      <c r="C42" s="92"/>
      <c r="D42" s="92"/>
      <c r="E42" s="92"/>
      <c r="F42" s="92"/>
      <c r="G42" s="92"/>
      <c r="H42" s="92"/>
      <c r="I42" s="259"/>
    </row>
    <row r="43" spans="1:9" ht="11.25" customHeight="1">
      <c r="A43" s="27"/>
      <c r="B43" s="92"/>
      <c r="C43" s="92"/>
      <c r="D43" s="92"/>
      <c r="E43" s="92"/>
      <c r="F43" s="92"/>
      <c r="G43" s="92"/>
      <c r="H43" s="92"/>
      <c r="I43" s="259"/>
    </row>
    <row r="44" spans="1:9" ht="9.75" hidden="1" customHeight="1">
      <c r="A44" s="27"/>
      <c r="B44" s="150"/>
      <c r="C44" s="37"/>
      <c r="D44" s="37"/>
      <c r="E44" s="37"/>
      <c r="F44" s="37"/>
      <c r="G44" s="37"/>
      <c r="H44" s="92"/>
      <c r="I44" s="259"/>
    </row>
    <row r="45" spans="1:9" ht="2.25" customHeight="1" thickBot="1">
      <c r="A45" s="260"/>
      <c r="B45" s="150"/>
      <c r="C45" s="95"/>
      <c r="D45" s="17"/>
      <c r="E45" s="97"/>
      <c r="F45" s="97"/>
      <c r="G45" s="17"/>
      <c r="H45" s="92"/>
      <c r="I45" s="259"/>
    </row>
    <row r="46" spans="1:9" ht="36" hidden="1" customHeight="1" thickBot="1">
      <c r="A46" s="261"/>
      <c r="B46" s="39"/>
      <c r="C46" s="98"/>
      <c r="D46" s="262"/>
      <c r="E46" s="100"/>
      <c r="F46" s="100"/>
      <c r="G46" s="262"/>
      <c r="H46" s="263"/>
      <c r="I46" s="264"/>
    </row>
    <row r="47" spans="1:9" ht="23.25" customHeight="1">
      <c r="A47" s="397" t="s">
        <v>34</v>
      </c>
      <c r="B47" s="465"/>
      <c r="C47" s="465"/>
      <c r="D47" s="466"/>
      <c r="E47" s="467" t="s">
        <v>32</v>
      </c>
      <c r="F47" s="468"/>
      <c r="G47" s="469" t="s">
        <v>107</v>
      </c>
      <c r="H47" s="380"/>
      <c r="I47" s="381"/>
    </row>
    <row r="48" spans="1:9">
      <c r="A48" s="398" t="s">
        <v>127</v>
      </c>
      <c r="B48" s="393"/>
      <c r="C48" s="393"/>
      <c r="D48" s="470"/>
      <c r="E48" s="457" t="s">
        <v>31</v>
      </c>
      <c r="F48" s="458"/>
      <c r="G48" s="339" t="s">
        <v>29</v>
      </c>
      <c r="H48" s="339"/>
      <c r="I48" s="370"/>
    </row>
    <row r="49" spans="1:9">
      <c r="A49" s="341" t="s">
        <v>25</v>
      </c>
      <c r="B49" s="339" t="s">
        <v>140</v>
      </c>
      <c r="C49" s="339"/>
      <c r="D49" s="370"/>
      <c r="E49" s="457" t="s">
        <v>30</v>
      </c>
      <c r="F49" s="458"/>
      <c r="G49" s="339" t="s">
        <v>26</v>
      </c>
      <c r="H49" s="339"/>
      <c r="I49" s="370"/>
    </row>
    <row r="50" spans="1:9" ht="13.5" thickBot="1">
      <c r="A50" s="341"/>
      <c r="B50" s="339" t="s">
        <v>141</v>
      </c>
      <c r="C50" s="339"/>
      <c r="D50" s="370"/>
      <c r="E50" s="265" t="s">
        <v>33</v>
      </c>
      <c r="F50" s="339" t="s">
        <v>27</v>
      </c>
      <c r="G50" s="339"/>
      <c r="H50" s="459"/>
      <c r="I50" s="460"/>
    </row>
    <row r="51" spans="1:9" ht="22.5">
      <c r="A51" s="341"/>
      <c r="B51" s="339" t="s">
        <v>142</v>
      </c>
      <c r="C51" s="339"/>
      <c r="D51" s="370"/>
      <c r="E51" s="266" t="s">
        <v>28</v>
      </c>
      <c r="F51" s="410" t="s">
        <v>143</v>
      </c>
      <c r="G51" s="404"/>
      <c r="H51" s="267" t="s">
        <v>51</v>
      </c>
      <c r="I51" s="215" t="s">
        <v>175</v>
      </c>
    </row>
    <row r="52" spans="1:9" ht="13.5" thickBot="1">
      <c r="A52" s="342"/>
      <c r="B52" s="386"/>
      <c r="C52" s="386"/>
      <c r="D52" s="461"/>
      <c r="E52" s="462"/>
      <c r="F52" s="463"/>
      <c r="G52" s="464"/>
      <c r="H52" s="245" t="s">
        <v>100</v>
      </c>
      <c r="I52" s="268">
        <v>9</v>
      </c>
    </row>
    <row r="53" spans="1:9" ht="3" customHeight="1" thickBot="1">
      <c r="A53" s="239"/>
      <c r="B53" s="239"/>
      <c r="C53" s="239"/>
      <c r="D53" s="239"/>
      <c r="E53" s="239"/>
      <c r="F53" s="239"/>
      <c r="G53" s="239"/>
      <c r="H53" s="239"/>
      <c r="I53" s="239"/>
    </row>
    <row r="54" spans="1:9" ht="13.5" hidden="1" thickBot="1">
      <c r="A54" s="239"/>
      <c r="B54" s="239"/>
      <c r="C54" s="239"/>
      <c r="D54" s="239"/>
      <c r="E54" s="239"/>
      <c r="F54" s="239"/>
      <c r="G54" s="239"/>
      <c r="H54" s="239"/>
      <c r="I54" s="239"/>
    </row>
    <row r="55" spans="1:9" ht="15">
      <c r="A55" s="492"/>
      <c r="B55" s="486" t="s">
        <v>22</v>
      </c>
      <c r="C55" s="486"/>
      <c r="D55" s="486"/>
      <c r="E55" s="486"/>
      <c r="F55" s="486"/>
      <c r="G55" s="486"/>
      <c r="H55" s="486"/>
      <c r="I55" s="487"/>
    </row>
    <row r="56" spans="1:9" ht="15.75" thickBot="1">
      <c r="A56" s="493"/>
      <c r="B56" s="488" t="s">
        <v>23</v>
      </c>
      <c r="C56" s="488"/>
      <c r="D56" s="488"/>
      <c r="E56" s="488"/>
      <c r="F56" s="488"/>
      <c r="G56" s="488"/>
      <c r="H56" s="488"/>
      <c r="I56" s="489"/>
    </row>
    <row r="57" spans="1:9" ht="13.5" thickBot="1">
      <c r="A57" s="494"/>
      <c r="B57" s="495"/>
      <c r="C57" s="495"/>
      <c r="D57" s="495"/>
      <c r="E57" s="495"/>
      <c r="F57" s="495"/>
      <c r="G57" s="495"/>
      <c r="H57" s="495"/>
      <c r="I57" s="495"/>
    </row>
    <row r="58" spans="1:9" ht="13.5" thickBot="1">
      <c r="A58" s="437" t="s">
        <v>108</v>
      </c>
      <c r="B58" s="438"/>
      <c r="C58" s="306" t="s">
        <v>178</v>
      </c>
      <c r="D58" s="438" t="s">
        <v>134</v>
      </c>
      <c r="E58" s="438"/>
      <c r="F58" s="438"/>
      <c r="G58" s="438"/>
      <c r="H58" s="438"/>
      <c r="I58" s="439"/>
    </row>
    <row r="59" spans="1:9" ht="13.5" thickBot="1">
      <c r="A59" s="474"/>
      <c r="B59" s="474"/>
      <c r="C59" s="474"/>
      <c r="D59" s="474"/>
      <c r="E59" s="474"/>
      <c r="F59" s="474"/>
      <c r="G59" s="474"/>
      <c r="H59" s="474"/>
      <c r="I59" s="474"/>
    </row>
    <row r="60" spans="1:9" ht="13.5" thickBot="1">
      <c r="A60" s="359" t="s">
        <v>96</v>
      </c>
      <c r="B60" s="360"/>
      <c r="C60" s="360"/>
      <c r="D60" s="360"/>
      <c r="E60" s="360"/>
      <c r="F60" s="360"/>
      <c r="G60" s="360"/>
      <c r="H60" s="360"/>
      <c r="I60" s="361"/>
    </row>
    <row r="61" spans="1:9">
      <c r="A61" s="225" t="s">
        <v>52</v>
      </c>
      <c r="B61" s="226" t="s">
        <v>53</v>
      </c>
      <c r="C61" s="226" t="s">
        <v>97</v>
      </c>
      <c r="D61" s="478" t="s">
        <v>98</v>
      </c>
      <c r="E61" s="479"/>
      <c r="F61" s="479"/>
      <c r="G61" s="479"/>
      <c r="H61" s="479"/>
      <c r="I61" s="480"/>
    </row>
    <row r="62" spans="1:9">
      <c r="A62" s="227" t="s">
        <v>145</v>
      </c>
      <c r="B62" s="228" t="s">
        <v>109</v>
      </c>
      <c r="C62" s="217">
        <v>2</v>
      </c>
      <c r="D62" s="481" t="s">
        <v>179</v>
      </c>
      <c r="E62" s="482"/>
      <c r="F62" s="482"/>
      <c r="G62" s="482"/>
      <c r="H62" s="482"/>
      <c r="I62" s="483"/>
    </row>
    <row r="63" spans="1:9" ht="27.75" customHeight="1" thickBot="1">
      <c r="A63" s="229" t="s">
        <v>55</v>
      </c>
      <c r="B63" s="230">
        <v>9.23</v>
      </c>
      <c r="C63" s="219" t="s">
        <v>56</v>
      </c>
      <c r="D63" s="230">
        <v>0</v>
      </c>
      <c r="E63" s="231" t="s">
        <v>57</v>
      </c>
      <c r="F63" s="230">
        <v>1</v>
      </c>
      <c r="G63" s="219" t="s">
        <v>58</v>
      </c>
      <c r="H63" s="230">
        <v>2.4500000000000002</v>
      </c>
      <c r="I63" s="232"/>
    </row>
    <row r="64" spans="1:9" ht="31.5" customHeight="1" thickBot="1">
      <c r="A64" s="233" t="s">
        <v>59</v>
      </c>
      <c r="B64" s="112" t="s">
        <v>60</v>
      </c>
      <c r="C64" s="112" t="s">
        <v>61</v>
      </c>
      <c r="D64" s="118" t="s">
        <v>62</v>
      </c>
      <c r="E64" s="471" t="s">
        <v>63</v>
      </c>
      <c r="F64" s="472"/>
      <c r="G64" s="472"/>
      <c r="H64" s="472"/>
      <c r="I64" s="473"/>
    </row>
    <row r="65" spans="1:9">
      <c r="A65" s="234" t="s">
        <v>64</v>
      </c>
      <c r="B65" s="235" t="s">
        <v>71</v>
      </c>
      <c r="C65" s="235"/>
      <c r="D65" s="236"/>
      <c r="E65" s="237" t="s">
        <v>66</v>
      </c>
      <c r="F65" s="224" t="s">
        <v>67</v>
      </c>
      <c r="G65" s="218" t="s">
        <v>68</v>
      </c>
      <c r="H65" s="224"/>
      <c r="I65" s="238"/>
    </row>
    <row r="66" spans="1:9">
      <c r="A66" s="84" t="s">
        <v>69</v>
      </c>
      <c r="B66" s="217"/>
      <c r="C66" s="269" t="s">
        <v>71</v>
      </c>
      <c r="D66" s="240"/>
      <c r="E66" s="241" t="s">
        <v>103</v>
      </c>
      <c r="F66" s="214" t="s">
        <v>105</v>
      </c>
      <c r="G66" s="214" t="s">
        <v>176</v>
      </c>
      <c r="H66" s="217"/>
      <c r="I66" s="242"/>
    </row>
    <row r="67" spans="1:9" ht="13.5" thickBot="1">
      <c r="A67" s="243" t="s">
        <v>70</v>
      </c>
      <c r="B67" s="244"/>
      <c r="C67" s="230" t="s">
        <v>71</v>
      </c>
      <c r="D67" s="239"/>
      <c r="E67" s="245" t="s">
        <v>104</v>
      </c>
      <c r="F67" s="216" t="s">
        <v>104</v>
      </c>
      <c r="G67" s="216" t="s">
        <v>104</v>
      </c>
      <c r="H67" s="216"/>
      <c r="I67" s="232"/>
    </row>
    <row r="68" spans="1:9" ht="18.75" customHeight="1" thickBot="1">
      <c r="A68" s="246" t="s">
        <v>72</v>
      </c>
      <c r="B68" s="247" t="s">
        <v>73</v>
      </c>
      <c r="C68" s="111" t="s">
        <v>74</v>
      </c>
      <c r="D68" s="111" t="s">
        <v>75</v>
      </c>
      <c r="E68" s="111" t="s">
        <v>76</v>
      </c>
      <c r="F68" s="112" t="s">
        <v>77</v>
      </c>
      <c r="G68" s="111" t="s">
        <v>78</v>
      </c>
      <c r="H68" s="248"/>
      <c r="I68" s="113" t="s">
        <v>79</v>
      </c>
    </row>
    <row r="69" spans="1:9">
      <c r="A69" s="234" t="s">
        <v>45</v>
      </c>
      <c r="B69" s="224">
        <v>0</v>
      </c>
      <c r="C69" s="224">
        <v>2</v>
      </c>
      <c r="D69" s="224">
        <v>0</v>
      </c>
      <c r="E69" s="135">
        <v>1</v>
      </c>
      <c r="F69" s="135">
        <v>0</v>
      </c>
      <c r="G69" s="104">
        <v>0</v>
      </c>
      <c r="H69" s="104"/>
      <c r="I69" s="238">
        <v>0</v>
      </c>
    </row>
    <row r="70" spans="1:9">
      <c r="A70" s="84" t="s">
        <v>80</v>
      </c>
      <c r="B70" s="217"/>
      <c r="C70" s="217" t="s">
        <v>180</v>
      </c>
      <c r="D70" s="217"/>
      <c r="E70" s="214" t="s">
        <v>135</v>
      </c>
      <c r="F70" s="214"/>
      <c r="G70" s="47"/>
      <c r="H70" s="47"/>
      <c r="I70" s="242"/>
    </row>
    <row r="71" spans="1:9" ht="13.5" thickBot="1">
      <c r="A71" s="249" t="s">
        <v>47</v>
      </c>
      <c r="B71" s="216"/>
      <c r="C71" s="216" t="s">
        <v>153</v>
      </c>
      <c r="D71" s="216"/>
      <c r="E71" s="216" t="s">
        <v>104</v>
      </c>
      <c r="F71" s="216"/>
      <c r="G71" s="78"/>
      <c r="H71" s="78"/>
      <c r="I71" s="232"/>
    </row>
    <row r="72" spans="1:9" ht="13.5" thickBot="1">
      <c r="A72" s="122" t="s">
        <v>99</v>
      </c>
      <c r="B72" s="111" t="s">
        <v>81</v>
      </c>
      <c r="C72" s="111" t="s">
        <v>82</v>
      </c>
      <c r="D72" s="420" t="s">
        <v>83</v>
      </c>
      <c r="E72" s="421"/>
      <c r="F72" s="111" t="s">
        <v>84</v>
      </c>
      <c r="G72" s="123"/>
      <c r="H72" s="250"/>
      <c r="I72" s="251"/>
    </row>
    <row r="73" spans="1:9">
      <c r="A73" s="120" t="s">
        <v>45</v>
      </c>
      <c r="B73" s="121">
        <v>1</v>
      </c>
      <c r="C73" s="121">
        <v>1</v>
      </c>
      <c r="D73" s="422">
        <v>2</v>
      </c>
      <c r="E73" s="423"/>
      <c r="F73" s="135">
        <v>7</v>
      </c>
      <c r="G73" s="104"/>
      <c r="H73" s="252"/>
      <c r="I73" s="252"/>
    </row>
    <row r="74" spans="1:9">
      <c r="A74" s="83" t="s">
        <v>85</v>
      </c>
      <c r="B74" s="217" t="s">
        <v>177</v>
      </c>
      <c r="C74" s="217" t="s">
        <v>174</v>
      </c>
      <c r="D74" s="424" t="s">
        <v>139</v>
      </c>
      <c r="E74" s="425"/>
      <c r="F74" s="214" t="s">
        <v>126</v>
      </c>
      <c r="G74" s="47"/>
      <c r="H74" s="253"/>
      <c r="I74" s="253"/>
    </row>
    <row r="75" spans="1:9">
      <c r="A75" s="84" t="s">
        <v>47</v>
      </c>
      <c r="B75" s="85" t="s">
        <v>104</v>
      </c>
      <c r="C75" s="217"/>
      <c r="D75" s="217" t="s">
        <v>86</v>
      </c>
      <c r="E75" s="217" t="s">
        <v>87</v>
      </c>
      <c r="F75" s="214" t="s">
        <v>104</v>
      </c>
      <c r="G75" s="47"/>
      <c r="H75" s="253"/>
      <c r="I75" s="253"/>
    </row>
    <row r="76" spans="1:9" ht="12" customHeight="1" thickBot="1">
      <c r="A76" s="86"/>
      <c r="B76" s="87"/>
      <c r="C76" s="88"/>
      <c r="D76" s="88" t="s">
        <v>65</v>
      </c>
      <c r="E76" s="88"/>
      <c r="F76" s="89"/>
      <c r="G76" s="89"/>
      <c r="H76" s="254"/>
      <c r="I76" s="254"/>
    </row>
    <row r="77" spans="1:9">
      <c r="A77" s="426" t="s">
        <v>88</v>
      </c>
      <c r="B77" s="12" t="s">
        <v>89</v>
      </c>
      <c r="C77" s="12" t="s">
        <v>90</v>
      </c>
      <c r="D77" s="428" t="s">
        <v>91</v>
      </c>
      <c r="E77" s="12" t="s">
        <v>92</v>
      </c>
      <c r="F77" s="12" t="s">
        <v>93</v>
      </c>
      <c r="G77" s="255"/>
      <c r="H77" s="255"/>
      <c r="I77" s="256"/>
    </row>
    <row r="78" spans="1:9" ht="13.5" thickBot="1">
      <c r="A78" s="427"/>
      <c r="B78" s="211"/>
      <c r="C78" s="211" t="s">
        <v>71</v>
      </c>
      <c r="D78" s="429"/>
      <c r="E78" s="211" t="s">
        <v>71</v>
      </c>
      <c r="F78" s="257"/>
      <c r="G78" s="257"/>
      <c r="H78" s="257"/>
      <c r="I78" s="232"/>
    </row>
    <row r="79" spans="1:9" ht="13.5" thickBot="1">
      <c r="A79" s="430"/>
      <c r="B79" s="430"/>
      <c r="C79" s="430"/>
      <c r="D79" s="430"/>
      <c r="E79" s="430"/>
      <c r="F79" s="430"/>
      <c r="G79" s="430"/>
      <c r="H79" s="430"/>
      <c r="I79" s="430"/>
    </row>
    <row r="80" spans="1:9" ht="13.5" thickBot="1">
      <c r="A80" s="471" t="s">
        <v>94</v>
      </c>
      <c r="B80" s="472"/>
      <c r="C80" s="472"/>
      <c r="D80" s="472"/>
      <c r="E80" s="472"/>
      <c r="F80" s="472"/>
      <c r="G80" s="472"/>
      <c r="H80" s="472"/>
      <c r="I80" s="473"/>
    </row>
    <row r="81" spans="1:9">
      <c r="A81" s="90"/>
      <c r="B81" s="26"/>
      <c r="C81" s="26"/>
      <c r="D81" s="26"/>
      <c r="E81" s="26"/>
      <c r="F81" s="26"/>
      <c r="G81" s="26"/>
      <c r="H81" s="26"/>
      <c r="I81" s="258"/>
    </row>
    <row r="82" spans="1:9">
      <c r="A82" s="91"/>
      <c r="B82" s="37"/>
      <c r="C82" s="37"/>
      <c r="D82" s="37"/>
      <c r="E82" s="37"/>
      <c r="F82" s="37"/>
      <c r="G82" s="37"/>
      <c r="H82" s="37"/>
      <c r="I82" s="259"/>
    </row>
    <row r="83" spans="1:9">
      <c r="A83" s="91"/>
      <c r="B83" s="37"/>
      <c r="C83" s="37"/>
      <c r="D83" s="37"/>
      <c r="E83" s="37"/>
      <c r="F83" s="37"/>
      <c r="G83" s="37"/>
      <c r="H83" s="37"/>
      <c r="I83" s="259"/>
    </row>
    <row r="84" spans="1:9">
      <c r="A84" s="27"/>
      <c r="B84" s="37"/>
      <c r="C84" s="37"/>
      <c r="D84" s="37"/>
      <c r="E84" s="150"/>
      <c r="F84" s="92"/>
      <c r="G84" s="92"/>
      <c r="H84" s="92"/>
      <c r="I84" s="259"/>
    </row>
    <row r="85" spans="1:9">
      <c r="A85" s="27"/>
      <c r="B85" s="37"/>
      <c r="C85" s="37"/>
      <c r="D85" s="37"/>
      <c r="E85" s="92"/>
      <c r="F85" s="92"/>
      <c r="G85" s="92"/>
      <c r="H85" s="92"/>
      <c r="I85" s="259"/>
    </row>
    <row r="86" spans="1:9">
      <c r="A86" s="27"/>
      <c r="B86" s="37"/>
      <c r="C86" s="37"/>
      <c r="D86" s="37"/>
      <c r="E86" s="92"/>
      <c r="F86" s="92"/>
      <c r="G86" s="92"/>
      <c r="H86" s="92"/>
      <c r="I86" s="259"/>
    </row>
    <row r="87" spans="1:9">
      <c r="A87" s="27"/>
      <c r="B87" s="37"/>
      <c r="C87" s="37"/>
      <c r="D87" s="37"/>
      <c r="E87" s="92"/>
      <c r="F87" s="92"/>
      <c r="G87" s="92"/>
      <c r="H87" s="92"/>
      <c r="I87" s="259"/>
    </row>
    <row r="88" spans="1:9">
      <c r="A88" s="260"/>
      <c r="B88" s="92"/>
      <c r="C88" s="92"/>
      <c r="D88" s="92"/>
      <c r="E88" s="92"/>
      <c r="F88" s="92"/>
      <c r="G88" s="92"/>
      <c r="H88" s="92"/>
      <c r="I88" s="259"/>
    </row>
    <row r="89" spans="1:9">
      <c r="A89" s="93"/>
      <c r="B89" s="37"/>
      <c r="C89" s="37"/>
      <c r="D89" s="37"/>
      <c r="E89" s="92"/>
      <c r="F89" s="92"/>
      <c r="G89" s="92"/>
      <c r="H89" s="92"/>
      <c r="I89" s="259"/>
    </row>
    <row r="90" spans="1:9">
      <c r="A90" s="27"/>
      <c r="B90" s="37"/>
      <c r="C90" s="37"/>
      <c r="D90" s="37"/>
      <c r="E90" s="92"/>
      <c r="F90" s="92"/>
      <c r="G90" s="92"/>
      <c r="H90" s="92"/>
      <c r="I90" s="259"/>
    </row>
    <row r="91" spans="1:9">
      <c r="A91" s="27"/>
      <c r="B91" s="37"/>
      <c r="C91" s="37"/>
      <c r="D91" s="37"/>
      <c r="E91" s="92"/>
      <c r="F91" s="92"/>
      <c r="G91" s="92"/>
      <c r="H91" s="92"/>
      <c r="I91" s="259"/>
    </row>
    <row r="92" spans="1:9">
      <c r="A92" s="27"/>
      <c r="B92" s="37"/>
      <c r="C92" s="37"/>
      <c r="D92" s="37"/>
      <c r="E92" s="92"/>
      <c r="F92" s="92"/>
      <c r="G92" s="92"/>
      <c r="H92" s="92"/>
      <c r="I92" s="259"/>
    </row>
    <row r="93" spans="1:9">
      <c r="A93" s="27"/>
      <c r="B93" s="92"/>
      <c r="C93" s="92"/>
      <c r="D93" s="92"/>
      <c r="E93" s="92"/>
      <c r="F93" s="92"/>
      <c r="G93" s="92"/>
      <c r="H93" s="92"/>
      <c r="I93" s="259"/>
    </row>
    <row r="94" spans="1:9">
      <c r="A94" s="27"/>
      <c r="B94" s="92"/>
      <c r="C94" s="92"/>
      <c r="D94" s="92"/>
      <c r="E94" s="92"/>
      <c r="F94" s="92"/>
      <c r="G94" s="92"/>
      <c r="H94" s="92"/>
      <c r="I94" s="259"/>
    </row>
    <row r="95" spans="1:9">
      <c r="A95" s="27"/>
      <c r="B95" s="92"/>
      <c r="C95" s="92"/>
      <c r="D95" s="92"/>
      <c r="E95" s="92"/>
      <c r="F95" s="92"/>
      <c r="G95" s="92"/>
      <c r="H95" s="92"/>
      <c r="I95" s="259"/>
    </row>
    <row r="96" spans="1:9">
      <c r="A96" s="27"/>
      <c r="B96" s="92"/>
      <c r="C96" s="92"/>
      <c r="D96" s="92"/>
      <c r="E96" s="92"/>
      <c r="F96" s="92"/>
      <c r="G96" s="92"/>
      <c r="H96" s="92"/>
      <c r="I96" s="259"/>
    </row>
    <row r="97" spans="1:9">
      <c r="A97" s="27"/>
      <c r="B97" s="92"/>
      <c r="C97" s="92"/>
      <c r="D97" s="92"/>
      <c r="E97" s="92"/>
      <c r="F97" s="92"/>
      <c r="G97" s="92"/>
      <c r="H97" s="92"/>
      <c r="I97" s="259"/>
    </row>
    <row r="98" spans="1:9">
      <c r="A98" s="27"/>
      <c r="B98" s="150"/>
      <c r="C98" s="37"/>
      <c r="D98" s="37"/>
      <c r="E98" s="37"/>
      <c r="F98" s="37"/>
      <c r="G98" s="37"/>
      <c r="H98" s="92"/>
      <c r="I98" s="259"/>
    </row>
    <row r="99" spans="1:9" ht="13.5" thickBot="1">
      <c r="A99" s="260"/>
      <c r="B99" s="150"/>
      <c r="C99" s="95"/>
      <c r="D99" s="17"/>
      <c r="E99" s="97"/>
      <c r="F99" s="97"/>
      <c r="G99" s="17"/>
      <c r="H99" s="92"/>
      <c r="I99" s="259"/>
    </row>
    <row r="100" spans="1:9" ht="24.75" customHeight="1">
      <c r="A100" s="397" t="s">
        <v>34</v>
      </c>
      <c r="B100" s="465"/>
      <c r="C100" s="465"/>
      <c r="D100" s="466"/>
      <c r="E100" s="467" t="s">
        <v>32</v>
      </c>
      <c r="F100" s="468"/>
      <c r="G100" s="469" t="s">
        <v>107</v>
      </c>
      <c r="H100" s="380"/>
      <c r="I100" s="381"/>
    </row>
    <row r="101" spans="1:9">
      <c r="A101" s="398" t="s">
        <v>127</v>
      </c>
      <c r="B101" s="393"/>
      <c r="C101" s="393"/>
      <c r="D101" s="470"/>
      <c r="E101" s="457" t="s">
        <v>31</v>
      </c>
      <c r="F101" s="458"/>
      <c r="G101" s="339" t="s">
        <v>29</v>
      </c>
      <c r="H101" s="339"/>
      <c r="I101" s="370"/>
    </row>
    <row r="102" spans="1:9">
      <c r="A102" s="341" t="s">
        <v>25</v>
      </c>
      <c r="B102" s="339" t="s">
        <v>140</v>
      </c>
      <c r="C102" s="339"/>
      <c r="D102" s="370"/>
      <c r="E102" s="457" t="s">
        <v>30</v>
      </c>
      <c r="F102" s="458"/>
      <c r="G102" s="339" t="s">
        <v>26</v>
      </c>
      <c r="H102" s="339"/>
      <c r="I102" s="370"/>
    </row>
    <row r="103" spans="1:9" ht="13.5" thickBot="1">
      <c r="A103" s="341"/>
      <c r="B103" s="339" t="s">
        <v>141</v>
      </c>
      <c r="C103" s="339"/>
      <c r="D103" s="370"/>
      <c r="E103" s="265" t="s">
        <v>33</v>
      </c>
      <c r="F103" s="339" t="s">
        <v>27</v>
      </c>
      <c r="G103" s="339"/>
      <c r="H103" s="459"/>
      <c r="I103" s="460"/>
    </row>
    <row r="104" spans="1:9" ht="11.25" customHeight="1">
      <c r="A104" s="341"/>
      <c r="B104" s="339" t="s">
        <v>142</v>
      </c>
      <c r="C104" s="339"/>
      <c r="D104" s="370"/>
      <c r="E104" s="266" t="s">
        <v>28</v>
      </c>
      <c r="F104" s="410" t="s">
        <v>143</v>
      </c>
      <c r="G104" s="404"/>
      <c r="H104" s="267" t="s">
        <v>51</v>
      </c>
      <c r="I104" s="215" t="s">
        <v>178</v>
      </c>
    </row>
    <row r="105" spans="1:9" ht="13.5" thickBot="1">
      <c r="A105" s="342"/>
      <c r="B105" s="386"/>
      <c r="C105" s="386"/>
      <c r="D105" s="461"/>
      <c r="E105" s="462"/>
      <c r="F105" s="463"/>
      <c r="G105" s="464"/>
      <c r="H105" s="245" t="s">
        <v>100</v>
      </c>
      <c r="I105" s="268">
        <v>10</v>
      </c>
    </row>
    <row r="106" spans="1:9" ht="13.5" thickBot="1">
      <c r="A106" s="239"/>
      <c r="B106" s="239"/>
      <c r="C106" s="239"/>
      <c r="D106" s="239"/>
      <c r="E106" s="239"/>
      <c r="F106" s="239"/>
      <c r="G106" s="239"/>
      <c r="H106" s="239"/>
      <c r="I106" s="239"/>
    </row>
    <row r="107" spans="1:9" ht="15">
      <c r="A107" s="484"/>
      <c r="B107" s="486" t="s">
        <v>22</v>
      </c>
      <c r="C107" s="486"/>
      <c r="D107" s="486"/>
      <c r="E107" s="486"/>
      <c r="F107" s="486"/>
      <c r="G107" s="486"/>
      <c r="H107" s="486"/>
      <c r="I107" s="487"/>
    </row>
    <row r="108" spans="1:9" ht="15.75" thickBot="1">
      <c r="A108" s="485"/>
      <c r="B108" s="488" t="s">
        <v>23</v>
      </c>
      <c r="C108" s="488"/>
      <c r="D108" s="488"/>
      <c r="E108" s="488"/>
      <c r="F108" s="488"/>
      <c r="G108" s="488"/>
      <c r="H108" s="488"/>
      <c r="I108" s="489"/>
    </row>
    <row r="109" spans="1:9" ht="13.5" thickBot="1">
      <c r="A109" s="490"/>
      <c r="B109" s="491"/>
      <c r="C109" s="491"/>
      <c r="D109" s="491"/>
      <c r="E109" s="491"/>
      <c r="F109" s="491"/>
      <c r="G109" s="491"/>
      <c r="H109" s="491"/>
      <c r="I109" s="491"/>
    </row>
    <row r="110" spans="1:9" ht="13.5" thickBot="1">
      <c r="A110" s="471" t="s">
        <v>108</v>
      </c>
      <c r="B110" s="472"/>
      <c r="C110" s="188" t="s">
        <v>181</v>
      </c>
      <c r="D110" s="472" t="s">
        <v>134</v>
      </c>
      <c r="E110" s="472"/>
      <c r="F110" s="472"/>
      <c r="G110" s="472"/>
      <c r="H110" s="472"/>
      <c r="I110" s="473"/>
    </row>
    <row r="111" spans="1:9" ht="13.5" thickBot="1">
      <c r="A111" s="474"/>
      <c r="B111" s="474"/>
      <c r="C111" s="474"/>
      <c r="D111" s="474"/>
      <c r="E111" s="474"/>
      <c r="F111" s="474"/>
      <c r="G111" s="474"/>
      <c r="H111" s="474"/>
      <c r="I111" s="474"/>
    </row>
    <row r="112" spans="1:9" ht="13.5" thickBot="1">
      <c r="A112" s="475" t="s">
        <v>96</v>
      </c>
      <c r="B112" s="476"/>
      <c r="C112" s="476"/>
      <c r="D112" s="476"/>
      <c r="E112" s="476"/>
      <c r="F112" s="476"/>
      <c r="G112" s="476"/>
      <c r="H112" s="476"/>
      <c r="I112" s="477"/>
    </row>
    <row r="113" spans="1:9">
      <c r="A113" s="225" t="s">
        <v>52</v>
      </c>
      <c r="B113" s="226" t="s">
        <v>53</v>
      </c>
      <c r="C113" s="226" t="s">
        <v>97</v>
      </c>
      <c r="D113" s="478" t="s">
        <v>98</v>
      </c>
      <c r="E113" s="479"/>
      <c r="F113" s="479"/>
      <c r="G113" s="479"/>
      <c r="H113" s="479"/>
      <c r="I113" s="480"/>
    </row>
    <row r="114" spans="1:9">
      <c r="A114" s="227" t="s">
        <v>145</v>
      </c>
      <c r="B114" s="228" t="s">
        <v>109</v>
      </c>
      <c r="C114" s="217">
        <v>2</v>
      </c>
      <c r="D114" s="481" t="s">
        <v>182</v>
      </c>
      <c r="E114" s="482"/>
      <c r="F114" s="482"/>
      <c r="G114" s="482"/>
      <c r="H114" s="482"/>
      <c r="I114" s="483"/>
    </row>
    <row r="115" spans="1:9" ht="23.25" customHeight="1" thickBot="1">
      <c r="A115" s="229" t="s">
        <v>55</v>
      </c>
      <c r="B115" s="230">
        <v>5.12</v>
      </c>
      <c r="C115" s="219" t="s">
        <v>56</v>
      </c>
      <c r="D115" s="230">
        <v>0</v>
      </c>
      <c r="E115" s="231" t="s">
        <v>57</v>
      </c>
      <c r="F115" s="230">
        <v>1</v>
      </c>
      <c r="G115" s="219" t="s">
        <v>58</v>
      </c>
      <c r="H115" s="230">
        <v>2.4500000000000002</v>
      </c>
      <c r="I115" s="232"/>
    </row>
    <row r="116" spans="1:9" ht="21" customHeight="1" thickBot="1">
      <c r="A116" s="233" t="s">
        <v>59</v>
      </c>
      <c r="B116" s="112" t="s">
        <v>60</v>
      </c>
      <c r="C116" s="112" t="s">
        <v>61</v>
      </c>
      <c r="D116" s="118" t="s">
        <v>62</v>
      </c>
      <c r="E116" s="471" t="s">
        <v>63</v>
      </c>
      <c r="F116" s="472"/>
      <c r="G116" s="472"/>
      <c r="H116" s="472"/>
      <c r="I116" s="473"/>
    </row>
    <row r="117" spans="1:9">
      <c r="A117" s="234" t="s">
        <v>64</v>
      </c>
      <c r="B117" s="235"/>
      <c r="C117" s="235" t="s">
        <v>71</v>
      </c>
      <c r="D117" s="236"/>
      <c r="E117" s="237" t="s">
        <v>66</v>
      </c>
      <c r="F117" s="224" t="s">
        <v>67</v>
      </c>
      <c r="G117" s="218" t="s">
        <v>68</v>
      </c>
      <c r="H117" s="224"/>
      <c r="I117" s="238"/>
    </row>
    <row r="118" spans="1:9">
      <c r="A118" s="84" t="s">
        <v>69</v>
      </c>
      <c r="B118" s="217"/>
      <c r="C118" s="239"/>
      <c r="D118" s="240" t="s">
        <v>71</v>
      </c>
      <c r="E118" s="241" t="s">
        <v>103</v>
      </c>
      <c r="F118" s="214" t="s">
        <v>105</v>
      </c>
      <c r="G118" s="214" t="s">
        <v>176</v>
      </c>
      <c r="H118" s="217"/>
      <c r="I118" s="242"/>
    </row>
    <row r="119" spans="1:9" ht="13.5" thickBot="1">
      <c r="A119" s="243" t="s">
        <v>70</v>
      </c>
      <c r="B119" s="244"/>
      <c r="C119" s="230" t="s">
        <v>71</v>
      </c>
      <c r="D119" s="239"/>
      <c r="E119" s="245" t="s">
        <v>104</v>
      </c>
      <c r="F119" s="216" t="s">
        <v>104</v>
      </c>
      <c r="G119" s="216" t="s">
        <v>104</v>
      </c>
      <c r="H119" s="216"/>
      <c r="I119" s="232"/>
    </row>
    <row r="120" spans="1:9" ht="23.25" thickBot="1">
      <c r="A120" s="246" t="s">
        <v>72</v>
      </c>
      <c r="B120" s="247" t="s">
        <v>73</v>
      </c>
      <c r="C120" s="111" t="s">
        <v>74</v>
      </c>
      <c r="D120" s="111" t="s">
        <v>75</v>
      </c>
      <c r="E120" s="111" t="s">
        <v>76</v>
      </c>
      <c r="F120" s="112" t="s">
        <v>77</v>
      </c>
      <c r="G120" s="111" t="s">
        <v>78</v>
      </c>
      <c r="H120" s="248"/>
      <c r="I120" s="113" t="s">
        <v>79</v>
      </c>
    </row>
    <row r="121" spans="1:9">
      <c r="A121" s="234" t="s">
        <v>45</v>
      </c>
      <c r="B121" s="224">
        <v>1</v>
      </c>
      <c r="C121" s="224">
        <v>1</v>
      </c>
      <c r="D121" s="224">
        <v>0</v>
      </c>
      <c r="E121" s="135">
        <v>1</v>
      </c>
      <c r="F121" s="135">
        <v>0</v>
      </c>
      <c r="G121" s="104">
        <v>0</v>
      </c>
      <c r="H121" s="104"/>
      <c r="I121" s="238">
        <v>0</v>
      </c>
    </row>
    <row r="122" spans="1:9">
      <c r="A122" s="84" t="s">
        <v>80</v>
      </c>
      <c r="B122" s="217" t="s">
        <v>106</v>
      </c>
      <c r="C122" s="217" t="s">
        <v>183</v>
      </c>
      <c r="D122" s="217"/>
      <c r="E122" s="214" t="s">
        <v>135</v>
      </c>
      <c r="F122" s="214"/>
      <c r="G122" s="47"/>
      <c r="H122" s="47"/>
      <c r="I122" s="242"/>
    </row>
    <row r="123" spans="1:9" ht="13.5" thickBot="1">
      <c r="A123" s="249" t="s">
        <v>47</v>
      </c>
      <c r="B123" s="216" t="s">
        <v>153</v>
      </c>
      <c r="C123" s="216" t="s">
        <v>104</v>
      </c>
      <c r="D123" s="216"/>
      <c r="E123" s="216" t="s">
        <v>104</v>
      </c>
      <c r="F123" s="216"/>
      <c r="G123" s="78"/>
      <c r="H123" s="78"/>
      <c r="I123" s="232"/>
    </row>
    <row r="124" spans="1:9" ht="13.5" thickBot="1">
      <c r="A124" s="122" t="s">
        <v>99</v>
      </c>
      <c r="B124" s="111" t="s">
        <v>81</v>
      </c>
      <c r="C124" s="111" t="s">
        <v>82</v>
      </c>
      <c r="D124" s="420" t="s">
        <v>83</v>
      </c>
      <c r="E124" s="421"/>
      <c r="F124" s="111" t="s">
        <v>84</v>
      </c>
      <c r="G124" s="123"/>
      <c r="H124" s="250"/>
      <c r="I124" s="251"/>
    </row>
    <row r="125" spans="1:9">
      <c r="A125" s="120" t="s">
        <v>45</v>
      </c>
      <c r="B125" s="121">
        <v>1</v>
      </c>
      <c r="C125" s="121">
        <v>0</v>
      </c>
      <c r="D125" s="422">
        <v>1</v>
      </c>
      <c r="E125" s="423"/>
      <c r="F125" s="135">
        <v>1</v>
      </c>
      <c r="G125" s="104"/>
      <c r="H125" s="252"/>
      <c r="I125" s="252"/>
    </row>
    <row r="126" spans="1:9">
      <c r="A126" s="83" t="s">
        <v>85</v>
      </c>
      <c r="B126" s="217" t="s">
        <v>177</v>
      </c>
      <c r="C126" s="217"/>
      <c r="D126" s="424" t="s">
        <v>139</v>
      </c>
      <c r="E126" s="425"/>
      <c r="F126" s="214" t="s">
        <v>126</v>
      </c>
      <c r="G126" s="47"/>
      <c r="H126" s="253"/>
      <c r="I126" s="253"/>
    </row>
    <row r="127" spans="1:9">
      <c r="A127" s="84" t="s">
        <v>47</v>
      </c>
      <c r="B127" s="85" t="s">
        <v>104</v>
      </c>
      <c r="C127" s="217"/>
      <c r="D127" s="217" t="s">
        <v>86</v>
      </c>
      <c r="E127" s="217" t="s">
        <v>87</v>
      </c>
      <c r="F127" s="214" t="s">
        <v>104</v>
      </c>
      <c r="G127" s="47"/>
      <c r="H127" s="253"/>
      <c r="I127" s="253"/>
    </row>
    <row r="128" spans="1:9" ht="13.5" thickBot="1">
      <c r="A128" s="86"/>
      <c r="B128" s="87"/>
      <c r="C128" s="88"/>
      <c r="D128" s="88" t="s">
        <v>65</v>
      </c>
      <c r="E128" s="88"/>
      <c r="F128" s="89"/>
      <c r="G128" s="89"/>
      <c r="H128" s="254"/>
      <c r="I128" s="254"/>
    </row>
    <row r="129" spans="1:9">
      <c r="A129" s="426" t="s">
        <v>88</v>
      </c>
      <c r="B129" s="12" t="s">
        <v>89</v>
      </c>
      <c r="C129" s="12" t="s">
        <v>90</v>
      </c>
      <c r="D129" s="428" t="s">
        <v>91</v>
      </c>
      <c r="E129" s="12" t="s">
        <v>92</v>
      </c>
      <c r="F129" s="12" t="s">
        <v>93</v>
      </c>
      <c r="G129" s="255"/>
      <c r="H129" s="255"/>
      <c r="I129" s="256"/>
    </row>
    <row r="130" spans="1:9" ht="13.5" thickBot="1">
      <c r="A130" s="427"/>
      <c r="B130" s="211"/>
      <c r="C130" s="211" t="s">
        <v>71</v>
      </c>
      <c r="D130" s="429"/>
      <c r="E130" s="211" t="s">
        <v>71</v>
      </c>
      <c r="F130" s="257"/>
      <c r="G130" s="257"/>
      <c r="H130" s="257"/>
      <c r="I130" s="232"/>
    </row>
    <row r="131" spans="1:9" ht="13.5" thickBot="1">
      <c r="A131" s="430"/>
      <c r="B131" s="430"/>
      <c r="C131" s="430"/>
      <c r="D131" s="430"/>
      <c r="E131" s="430"/>
      <c r="F131" s="430"/>
      <c r="G131" s="430"/>
      <c r="H131" s="430"/>
      <c r="I131" s="430"/>
    </row>
    <row r="132" spans="1:9" ht="13.5" thickBot="1">
      <c r="A132" s="471" t="s">
        <v>94</v>
      </c>
      <c r="B132" s="472"/>
      <c r="C132" s="472"/>
      <c r="D132" s="472"/>
      <c r="E132" s="472"/>
      <c r="F132" s="472"/>
      <c r="G132" s="472"/>
      <c r="H132" s="472"/>
      <c r="I132" s="473"/>
    </row>
    <row r="133" spans="1:9">
      <c r="A133" s="90"/>
      <c r="B133" s="26"/>
      <c r="C133" s="26"/>
      <c r="D133" s="26"/>
      <c r="E133" s="26"/>
      <c r="F133" s="26"/>
      <c r="G133" s="26"/>
      <c r="H133" s="26"/>
      <c r="I133" s="258"/>
    </row>
    <row r="134" spans="1:9">
      <c r="A134" s="91"/>
      <c r="B134" s="37"/>
      <c r="C134" s="37"/>
      <c r="D134" s="37"/>
      <c r="E134" s="37"/>
      <c r="F134" s="37"/>
      <c r="G134" s="37"/>
      <c r="H134" s="37"/>
      <c r="I134" s="259"/>
    </row>
    <row r="135" spans="1:9">
      <c r="A135" s="91"/>
      <c r="B135" s="37"/>
      <c r="C135" s="37"/>
      <c r="D135" s="37"/>
      <c r="E135" s="37"/>
      <c r="F135" s="37"/>
      <c r="G135" s="37"/>
      <c r="H135" s="37"/>
      <c r="I135" s="259"/>
    </row>
    <row r="136" spans="1:9">
      <c r="A136" s="27"/>
      <c r="B136" s="37"/>
      <c r="C136" s="37"/>
      <c r="D136" s="37"/>
      <c r="E136" s="150"/>
      <c r="F136" s="92"/>
      <c r="G136" s="92"/>
      <c r="H136" s="92"/>
      <c r="I136" s="259"/>
    </row>
    <row r="137" spans="1:9">
      <c r="A137" s="27"/>
      <c r="B137" s="37"/>
      <c r="C137" s="37"/>
      <c r="D137" s="37"/>
      <c r="E137" s="92"/>
      <c r="F137" s="92"/>
      <c r="G137" s="92"/>
      <c r="H137" s="92"/>
      <c r="I137" s="259"/>
    </row>
    <row r="138" spans="1:9">
      <c r="A138" s="27"/>
      <c r="B138" s="37"/>
      <c r="C138" s="37"/>
      <c r="D138" s="37"/>
      <c r="E138" s="92"/>
      <c r="F138" s="92"/>
      <c r="G138" s="92"/>
      <c r="H138" s="92"/>
      <c r="I138" s="259"/>
    </row>
    <row r="139" spans="1:9">
      <c r="A139" s="27"/>
      <c r="B139" s="37"/>
      <c r="C139" s="37"/>
      <c r="D139" s="37"/>
      <c r="E139" s="92"/>
      <c r="F139" s="92"/>
      <c r="G139" s="92"/>
      <c r="H139" s="92"/>
      <c r="I139" s="259"/>
    </row>
    <row r="140" spans="1:9">
      <c r="A140" s="260"/>
      <c r="B140" s="92"/>
      <c r="C140" s="92"/>
      <c r="D140" s="92"/>
      <c r="E140" s="92"/>
      <c r="F140" s="92"/>
      <c r="G140" s="92"/>
      <c r="H140" s="92"/>
      <c r="I140" s="259"/>
    </row>
    <row r="141" spans="1:9">
      <c r="A141" s="93"/>
      <c r="B141" s="37"/>
      <c r="C141" s="37"/>
      <c r="D141" s="37"/>
      <c r="E141" s="92"/>
      <c r="F141" s="92"/>
      <c r="G141" s="92"/>
      <c r="H141" s="92"/>
      <c r="I141" s="259"/>
    </row>
    <row r="142" spans="1:9">
      <c r="A142" s="27"/>
      <c r="B142" s="37"/>
      <c r="C142" s="37"/>
      <c r="D142" s="37"/>
      <c r="E142" s="92"/>
      <c r="F142" s="92"/>
      <c r="G142" s="92"/>
      <c r="H142" s="92"/>
      <c r="I142" s="259"/>
    </row>
    <row r="143" spans="1:9">
      <c r="A143" s="27"/>
      <c r="B143" s="37"/>
      <c r="C143" s="37"/>
      <c r="D143" s="37"/>
      <c r="E143" s="92"/>
      <c r="F143" s="92"/>
      <c r="G143" s="92"/>
      <c r="H143" s="92"/>
      <c r="I143" s="259"/>
    </row>
    <row r="144" spans="1:9">
      <c r="A144" s="27"/>
      <c r="B144" s="37"/>
      <c r="C144" s="37"/>
      <c r="D144" s="37"/>
      <c r="E144" s="92"/>
      <c r="F144" s="92"/>
      <c r="G144" s="92"/>
      <c r="H144" s="92"/>
      <c r="I144" s="259"/>
    </row>
    <row r="145" spans="1:9">
      <c r="A145" s="27"/>
      <c r="B145" s="92"/>
      <c r="C145" s="92"/>
      <c r="D145" s="92"/>
      <c r="E145" s="92"/>
      <c r="F145" s="92"/>
      <c r="G145" s="92"/>
      <c r="H145" s="92"/>
      <c r="I145" s="259"/>
    </row>
    <row r="146" spans="1:9">
      <c r="A146" s="27"/>
      <c r="B146" s="92"/>
      <c r="C146" s="92"/>
      <c r="D146" s="92"/>
      <c r="E146" s="92"/>
      <c r="F146" s="92"/>
      <c r="G146" s="92"/>
      <c r="H146" s="92"/>
      <c r="I146" s="259"/>
    </row>
    <row r="147" spans="1:9">
      <c r="A147" s="27"/>
      <c r="B147" s="92"/>
      <c r="C147" s="92"/>
      <c r="D147" s="92"/>
      <c r="E147" s="92"/>
      <c r="F147" s="92"/>
      <c r="G147" s="92"/>
      <c r="H147" s="92"/>
      <c r="I147" s="259"/>
    </row>
    <row r="148" spans="1:9">
      <c r="A148" s="27"/>
      <c r="B148" s="92"/>
      <c r="C148" s="92"/>
      <c r="D148" s="92"/>
      <c r="E148" s="92"/>
      <c r="F148" s="92"/>
      <c r="G148" s="92"/>
      <c r="H148" s="92"/>
      <c r="I148" s="259"/>
    </row>
    <row r="149" spans="1:9">
      <c r="A149" s="27"/>
      <c r="B149" s="92"/>
      <c r="C149" s="92"/>
      <c r="D149" s="92"/>
      <c r="E149" s="92"/>
      <c r="F149" s="92"/>
      <c r="G149" s="92"/>
      <c r="H149" s="92"/>
      <c r="I149" s="259"/>
    </row>
    <row r="150" spans="1:9" ht="13.5" thickBot="1">
      <c r="A150" s="27"/>
      <c r="B150" s="150"/>
      <c r="C150" s="37"/>
      <c r="D150" s="37"/>
      <c r="E150" s="37"/>
      <c r="F150" s="37"/>
      <c r="G150" s="37"/>
      <c r="H150" s="92"/>
      <c r="I150" s="259"/>
    </row>
    <row r="151" spans="1:9" ht="23.25" customHeight="1">
      <c r="A151" s="397" t="s">
        <v>34</v>
      </c>
      <c r="B151" s="465"/>
      <c r="C151" s="465"/>
      <c r="D151" s="466"/>
      <c r="E151" s="467" t="s">
        <v>32</v>
      </c>
      <c r="F151" s="468"/>
      <c r="G151" s="469" t="s">
        <v>107</v>
      </c>
      <c r="H151" s="380"/>
      <c r="I151" s="381"/>
    </row>
    <row r="152" spans="1:9">
      <c r="A152" s="398" t="s">
        <v>127</v>
      </c>
      <c r="B152" s="393"/>
      <c r="C152" s="393"/>
      <c r="D152" s="470"/>
      <c r="E152" s="457" t="s">
        <v>31</v>
      </c>
      <c r="F152" s="458"/>
      <c r="G152" s="339" t="s">
        <v>29</v>
      </c>
      <c r="H152" s="339"/>
      <c r="I152" s="370"/>
    </row>
    <row r="153" spans="1:9">
      <c r="A153" s="341" t="s">
        <v>25</v>
      </c>
      <c r="B153" s="339" t="s">
        <v>140</v>
      </c>
      <c r="C153" s="339"/>
      <c r="D153" s="370"/>
      <c r="E153" s="457" t="s">
        <v>30</v>
      </c>
      <c r="F153" s="458"/>
      <c r="G153" s="339" t="s">
        <v>26</v>
      </c>
      <c r="H153" s="339"/>
      <c r="I153" s="370"/>
    </row>
    <row r="154" spans="1:9" ht="13.5" thickBot="1">
      <c r="A154" s="341"/>
      <c r="B154" s="339" t="s">
        <v>141</v>
      </c>
      <c r="C154" s="339"/>
      <c r="D154" s="370"/>
      <c r="E154" s="265" t="s">
        <v>33</v>
      </c>
      <c r="F154" s="339" t="s">
        <v>27</v>
      </c>
      <c r="G154" s="339"/>
      <c r="H154" s="459"/>
      <c r="I154" s="460"/>
    </row>
    <row r="155" spans="1:9" ht="22.5">
      <c r="A155" s="341"/>
      <c r="B155" s="339" t="s">
        <v>142</v>
      </c>
      <c r="C155" s="339"/>
      <c r="D155" s="370"/>
      <c r="E155" s="266" t="s">
        <v>28</v>
      </c>
      <c r="F155" s="410" t="s">
        <v>143</v>
      </c>
      <c r="G155" s="404"/>
      <c r="H155" s="267" t="s">
        <v>51</v>
      </c>
      <c r="I155" s="215" t="s">
        <v>181</v>
      </c>
    </row>
    <row r="156" spans="1:9" ht="13.5" thickBot="1">
      <c r="A156" s="342"/>
      <c r="B156" s="386"/>
      <c r="C156" s="386"/>
      <c r="D156" s="461"/>
      <c r="E156" s="462"/>
      <c r="F156" s="463"/>
      <c r="G156" s="464"/>
      <c r="H156" s="245" t="s">
        <v>100</v>
      </c>
      <c r="I156" s="268">
        <v>11</v>
      </c>
    </row>
    <row r="157" spans="1:9" ht="15">
      <c r="A157" s="484"/>
      <c r="B157" s="486" t="s">
        <v>22</v>
      </c>
      <c r="C157" s="486"/>
      <c r="D157" s="486"/>
      <c r="E157" s="486"/>
      <c r="F157" s="486"/>
      <c r="G157" s="486"/>
      <c r="H157" s="486"/>
      <c r="I157" s="487"/>
    </row>
    <row r="158" spans="1:9" ht="15.75" thickBot="1">
      <c r="A158" s="485"/>
      <c r="B158" s="488" t="s">
        <v>23</v>
      </c>
      <c r="C158" s="488"/>
      <c r="D158" s="488"/>
      <c r="E158" s="488"/>
      <c r="F158" s="488"/>
      <c r="G158" s="488"/>
      <c r="H158" s="488"/>
      <c r="I158" s="489"/>
    </row>
    <row r="159" spans="1:9" ht="13.5" thickBot="1">
      <c r="A159" s="490"/>
      <c r="B159" s="491"/>
      <c r="C159" s="491"/>
      <c r="D159" s="491"/>
      <c r="E159" s="491"/>
      <c r="F159" s="491"/>
      <c r="G159" s="491"/>
      <c r="H159" s="491"/>
      <c r="I159" s="491"/>
    </row>
    <row r="160" spans="1:9" ht="13.5" thickBot="1">
      <c r="A160" s="471" t="s">
        <v>108</v>
      </c>
      <c r="B160" s="472"/>
      <c r="C160" s="188" t="s">
        <v>184</v>
      </c>
      <c r="D160" s="472" t="s">
        <v>134</v>
      </c>
      <c r="E160" s="472"/>
      <c r="F160" s="472"/>
      <c r="G160" s="472"/>
      <c r="H160" s="472"/>
      <c r="I160" s="473"/>
    </row>
    <row r="161" spans="1:9" ht="13.5" thickBot="1">
      <c r="A161" s="474"/>
      <c r="B161" s="474"/>
      <c r="C161" s="474"/>
      <c r="D161" s="474"/>
      <c r="E161" s="474"/>
      <c r="F161" s="474"/>
      <c r="G161" s="474"/>
      <c r="H161" s="474"/>
      <c r="I161" s="474"/>
    </row>
    <row r="162" spans="1:9" ht="13.5" thickBot="1">
      <c r="A162" s="475" t="s">
        <v>96</v>
      </c>
      <c r="B162" s="476"/>
      <c r="C162" s="476"/>
      <c r="D162" s="476"/>
      <c r="E162" s="476"/>
      <c r="F162" s="476"/>
      <c r="G162" s="476"/>
      <c r="H162" s="476"/>
      <c r="I162" s="477"/>
    </row>
    <row r="163" spans="1:9">
      <c r="A163" s="225" t="s">
        <v>52</v>
      </c>
      <c r="B163" s="226" t="s">
        <v>53</v>
      </c>
      <c r="C163" s="226" t="s">
        <v>97</v>
      </c>
      <c r="D163" s="478" t="s">
        <v>98</v>
      </c>
      <c r="E163" s="479"/>
      <c r="F163" s="479"/>
      <c r="G163" s="479"/>
      <c r="H163" s="479"/>
      <c r="I163" s="480"/>
    </row>
    <row r="164" spans="1:9">
      <c r="A164" s="227" t="s">
        <v>145</v>
      </c>
      <c r="B164" s="228" t="s">
        <v>109</v>
      </c>
      <c r="C164" s="217">
        <v>2</v>
      </c>
      <c r="D164" s="481" t="s">
        <v>196</v>
      </c>
      <c r="E164" s="482"/>
      <c r="F164" s="482"/>
      <c r="G164" s="482"/>
      <c r="H164" s="482"/>
      <c r="I164" s="483"/>
    </row>
    <row r="165" spans="1:9" ht="34.5" thickBot="1">
      <c r="A165" s="229" t="s">
        <v>55</v>
      </c>
      <c r="B165" s="230">
        <v>22.16</v>
      </c>
      <c r="C165" s="219" t="s">
        <v>56</v>
      </c>
      <c r="D165" s="230">
        <v>3</v>
      </c>
      <c r="E165" s="231" t="s">
        <v>57</v>
      </c>
      <c r="F165" s="230">
        <v>2</v>
      </c>
      <c r="G165" s="219" t="s">
        <v>58</v>
      </c>
      <c r="H165" s="230">
        <v>2.4500000000000002</v>
      </c>
      <c r="I165" s="232"/>
    </row>
    <row r="166" spans="1:9" ht="30.75" customHeight="1" thickBot="1">
      <c r="A166" s="233" t="s">
        <v>59</v>
      </c>
      <c r="B166" s="112" t="s">
        <v>60</v>
      </c>
      <c r="C166" s="112" t="s">
        <v>61</v>
      </c>
      <c r="D166" s="118" t="s">
        <v>62</v>
      </c>
      <c r="E166" s="471" t="s">
        <v>63</v>
      </c>
      <c r="F166" s="472"/>
      <c r="G166" s="472"/>
      <c r="H166" s="472"/>
      <c r="I166" s="473"/>
    </row>
    <row r="167" spans="1:9">
      <c r="A167" s="234" t="s">
        <v>64</v>
      </c>
      <c r="B167" s="235" t="s">
        <v>71</v>
      </c>
      <c r="C167" s="235"/>
      <c r="D167" s="236"/>
      <c r="E167" s="237" t="s">
        <v>66</v>
      </c>
      <c r="F167" s="224" t="s">
        <v>67</v>
      </c>
      <c r="G167" s="218" t="s">
        <v>68</v>
      </c>
      <c r="H167" s="224"/>
      <c r="I167" s="238"/>
    </row>
    <row r="168" spans="1:9">
      <c r="A168" s="84" t="s">
        <v>69</v>
      </c>
      <c r="B168" s="217" t="s">
        <v>65</v>
      </c>
      <c r="C168" s="239"/>
      <c r="D168" s="240"/>
      <c r="E168" s="241" t="s">
        <v>103</v>
      </c>
      <c r="F168" s="214" t="s">
        <v>105</v>
      </c>
      <c r="G168" s="214" t="s">
        <v>176</v>
      </c>
      <c r="H168" s="217"/>
      <c r="I168" s="242"/>
    </row>
    <row r="169" spans="1:9" ht="13.5" thickBot="1">
      <c r="A169" s="243" t="s">
        <v>70</v>
      </c>
      <c r="B169" s="244" t="s">
        <v>71</v>
      </c>
      <c r="C169" s="230"/>
      <c r="D169" s="239"/>
      <c r="E169" s="245" t="s">
        <v>104</v>
      </c>
      <c r="F169" s="216" t="s">
        <v>104</v>
      </c>
      <c r="G169" s="216" t="s">
        <v>104</v>
      </c>
      <c r="H169" s="216"/>
      <c r="I169" s="232"/>
    </row>
    <row r="170" spans="1:9" ht="23.25" thickBot="1">
      <c r="A170" s="246" t="s">
        <v>72</v>
      </c>
      <c r="B170" s="247" t="s">
        <v>73</v>
      </c>
      <c r="C170" s="111" t="s">
        <v>74</v>
      </c>
      <c r="D170" s="111" t="s">
        <v>75</v>
      </c>
      <c r="E170" s="111" t="s">
        <v>76</v>
      </c>
      <c r="F170" s="112" t="s">
        <v>77</v>
      </c>
      <c r="G170" s="111" t="s">
        <v>78</v>
      </c>
      <c r="H170" s="248"/>
      <c r="I170" s="113" t="s">
        <v>79</v>
      </c>
    </row>
    <row r="171" spans="1:9">
      <c r="A171" s="234" t="s">
        <v>45</v>
      </c>
      <c r="B171" s="224">
        <v>0</v>
      </c>
      <c r="C171" s="224">
        <v>4</v>
      </c>
      <c r="D171" s="224">
        <v>0</v>
      </c>
      <c r="E171" s="135">
        <v>2</v>
      </c>
      <c r="F171" s="135">
        <v>0</v>
      </c>
      <c r="G171" s="104">
        <v>0</v>
      </c>
      <c r="H171" s="104"/>
      <c r="I171" s="238">
        <v>0</v>
      </c>
    </row>
    <row r="172" spans="1:9">
      <c r="A172" s="84" t="s">
        <v>80</v>
      </c>
      <c r="B172" s="217"/>
      <c r="C172" s="217" t="s">
        <v>137</v>
      </c>
      <c r="D172" s="217"/>
      <c r="E172" s="214" t="s">
        <v>135</v>
      </c>
      <c r="F172" s="214"/>
      <c r="G172" s="47"/>
      <c r="H172" s="47"/>
      <c r="I172" s="242"/>
    </row>
    <row r="173" spans="1:9" ht="13.5" thickBot="1">
      <c r="A173" s="249" t="s">
        <v>47</v>
      </c>
      <c r="B173" s="216"/>
      <c r="C173" s="216" t="s">
        <v>104</v>
      </c>
      <c r="D173" s="216"/>
      <c r="E173" s="216" t="s">
        <v>104</v>
      </c>
      <c r="F173" s="216"/>
      <c r="G173" s="78"/>
      <c r="H173" s="78"/>
      <c r="I173" s="232"/>
    </row>
    <row r="174" spans="1:9" ht="13.5" thickBot="1">
      <c r="A174" s="122" t="s">
        <v>99</v>
      </c>
      <c r="B174" s="111" t="s">
        <v>81</v>
      </c>
      <c r="C174" s="111" t="s">
        <v>82</v>
      </c>
      <c r="D174" s="420" t="s">
        <v>83</v>
      </c>
      <c r="E174" s="421"/>
      <c r="F174" s="111" t="s">
        <v>84</v>
      </c>
      <c r="G174" s="123"/>
      <c r="H174" s="250"/>
      <c r="I174" s="251"/>
    </row>
    <row r="175" spans="1:9">
      <c r="A175" s="120" t="s">
        <v>45</v>
      </c>
      <c r="B175" s="121">
        <v>2</v>
      </c>
      <c r="C175" s="121">
        <v>2</v>
      </c>
      <c r="D175" s="422">
        <v>4</v>
      </c>
      <c r="E175" s="423"/>
      <c r="F175" s="135">
        <v>12</v>
      </c>
      <c r="G175" s="104"/>
      <c r="H175" s="252"/>
      <c r="I175" s="252"/>
    </row>
    <row r="176" spans="1:9">
      <c r="A176" s="83" t="s">
        <v>85</v>
      </c>
      <c r="B176" s="217" t="s">
        <v>177</v>
      </c>
      <c r="C176" s="217" t="s">
        <v>177</v>
      </c>
      <c r="D176" s="424" t="s">
        <v>139</v>
      </c>
      <c r="E176" s="425"/>
      <c r="F176" s="214" t="s">
        <v>126</v>
      </c>
      <c r="G176" s="47"/>
      <c r="H176" s="253"/>
      <c r="I176" s="253"/>
    </row>
    <row r="177" spans="1:9">
      <c r="A177" s="84" t="s">
        <v>47</v>
      </c>
      <c r="B177" s="85" t="s">
        <v>104</v>
      </c>
      <c r="C177" s="85" t="s">
        <v>104</v>
      </c>
      <c r="D177" s="217" t="s">
        <v>86</v>
      </c>
      <c r="E177" s="217" t="s">
        <v>87</v>
      </c>
      <c r="F177" s="214" t="s">
        <v>104</v>
      </c>
      <c r="G177" s="47"/>
      <c r="H177" s="253"/>
      <c r="I177" s="253"/>
    </row>
    <row r="178" spans="1:9" ht="13.5" thickBot="1">
      <c r="A178" s="86"/>
      <c r="B178" s="87"/>
      <c r="C178" s="88"/>
      <c r="D178" s="88" t="s">
        <v>65</v>
      </c>
      <c r="E178" s="88"/>
      <c r="F178" s="89"/>
      <c r="G178" s="89"/>
      <c r="H178" s="254"/>
      <c r="I178" s="254"/>
    </row>
    <row r="179" spans="1:9">
      <c r="A179" s="426" t="s">
        <v>88</v>
      </c>
      <c r="B179" s="12" t="s">
        <v>89</v>
      </c>
      <c r="C179" s="12" t="s">
        <v>90</v>
      </c>
      <c r="D179" s="428" t="s">
        <v>91</v>
      </c>
      <c r="E179" s="12" t="s">
        <v>92</v>
      </c>
      <c r="F179" s="12" t="s">
        <v>93</v>
      </c>
      <c r="G179" s="255"/>
      <c r="H179" s="255"/>
      <c r="I179" s="256"/>
    </row>
    <row r="180" spans="1:9" ht="13.5" thickBot="1">
      <c r="A180" s="427"/>
      <c r="B180" s="211"/>
      <c r="C180" s="211" t="s">
        <v>71</v>
      </c>
      <c r="D180" s="429"/>
      <c r="E180" s="211" t="s">
        <v>71</v>
      </c>
      <c r="F180" s="257"/>
      <c r="G180" s="257"/>
      <c r="H180" s="257"/>
      <c r="I180" s="232"/>
    </row>
    <row r="181" spans="1:9" ht="13.5" thickBot="1">
      <c r="A181" s="430"/>
      <c r="B181" s="430"/>
      <c r="C181" s="430"/>
      <c r="D181" s="430"/>
      <c r="E181" s="430"/>
      <c r="F181" s="430"/>
      <c r="G181" s="430"/>
      <c r="H181" s="430"/>
      <c r="I181" s="430"/>
    </row>
    <row r="182" spans="1:9" ht="13.5" thickBot="1">
      <c r="A182" s="471" t="s">
        <v>94</v>
      </c>
      <c r="B182" s="472"/>
      <c r="C182" s="472"/>
      <c r="D182" s="472"/>
      <c r="E182" s="472"/>
      <c r="F182" s="472"/>
      <c r="G182" s="472"/>
      <c r="H182" s="472"/>
      <c r="I182" s="473"/>
    </row>
    <row r="183" spans="1:9">
      <c r="A183" s="90"/>
      <c r="B183" s="26"/>
      <c r="C183" s="26"/>
      <c r="D183" s="26"/>
      <c r="E183" s="26"/>
      <c r="F183" s="26"/>
      <c r="G183" s="26"/>
      <c r="H183" s="26"/>
      <c r="I183" s="258"/>
    </row>
    <row r="184" spans="1:9">
      <c r="A184" s="91"/>
      <c r="B184" s="37"/>
      <c r="C184" s="37"/>
      <c r="D184" s="37"/>
      <c r="E184" s="37"/>
      <c r="F184" s="37"/>
      <c r="G184" s="37"/>
      <c r="H184" s="37"/>
      <c r="I184" s="259"/>
    </row>
    <row r="185" spans="1:9">
      <c r="A185" s="91"/>
      <c r="B185" s="37"/>
      <c r="C185" s="37"/>
      <c r="D185" s="37"/>
      <c r="E185" s="37"/>
      <c r="F185" s="37"/>
      <c r="G185" s="37"/>
      <c r="H185" s="37"/>
      <c r="I185" s="259"/>
    </row>
    <row r="186" spans="1:9">
      <c r="A186" s="27"/>
      <c r="B186" s="37"/>
      <c r="C186" s="37"/>
      <c r="D186" s="37"/>
      <c r="E186" s="150"/>
      <c r="F186" s="92"/>
      <c r="G186" s="92"/>
      <c r="H186" s="92"/>
      <c r="I186" s="259"/>
    </row>
    <row r="187" spans="1:9">
      <c r="A187" s="27"/>
      <c r="B187" s="37"/>
      <c r="C187" s="37"/>
      <c r="D187" s="37"/>
      <c r="E187" s="92"/>
      <c r="F187" s="92"/>
      <c r="G187" s="92"/>
      <c r="H187" s="92"/>
      <c r="I187" s="259"/>
    </row>
    <row r="188" spans="1:9">
      <c r="A188" s="27"/>
      <c r="B188" s="37"/>
      <c r="C188" s="37"/>
      <c r="D188" s="37"/>
      <c r="E188" s="92"/>
      <c r="F188" s="92"/>
      <c r="G188" s="92"/>
      <c r="H188" s="92"/>
      <c r="I188" s="259"/>
    </row>
    <row r="189" spans="1:9">
      <c r="A189" s="27"/>
      <c r="B189" s="37"/>
      <c r="C189" s="37"/>
      <c r="D189" s="37"/>
      <c r="E189" s="92"/>
      <c r="F189" s="92"/>
      <c r="G189" s="92"/>
      <c r="H189" s="92"/>
      <c r="I189" s="259"/>
    </row>
    <row r="190" spans="1:9">
      <c r="A190" s="260"/>
      <c r="B190" s="92"/>
      <c r="C190" s="92"/>
      <c r="D190" s="92"/>
      <c r="E190" s="92"/>
      <c r="F190" s="92"/>
      <c r="G190" s="92"/>
      <c r="H190" s="92"/>
      <c r="I190" s="259"/>
    </row>
    <row r="191" spans="1:9">
      <c r="A191" s="93"/>
      <c r="B191" s="37"/>
      <c r="C191" s="37"/>
      <c r="D191" s="37"/>
      <c r="E191" s="92"/>
      <c r="F191" s="92"/>
      <c r="G191" s="92"/>
      <c r="H191" s="92"/>
      <c r="I191" s="259"/>
    </row>
    <row r="192" spans="1:9">
      <c r="A192" s="27"/>
      <c r="B192" s="37"/>
      <c r="C192" s="37"/>
      <c r="D192" s="37"/>
      <c r="E192" s="92"/>
      <c r="F192" s="92"/>
      <c r="G192" s="92"/>
      <c r="H192" s="92"/>
      <c r="I192" s="259"/>
    </row>
    <row r="193" spans="1:9">
      <c r="A193" s="27"/>
      <c r="B193" s="37"/>
      <c r="C193" s="37"/>
      <c r="D193" s="37"/>
      <c r="E193" s="92"/>
      <c r="F193" s="92"/>
      <c r="G193" s="92"/>
      <c r="H193" s="92"/>
      <c r="I193" s="259"/>
    </row>
    <row r="194" spans="1:9">
      <c r="A194" s="27"/>
      <c r="B194" s="37"/>
      <c r="C194" s="37"/>
      <c r="D194" s="37"/>
      <c r="E194" s="92"/>
      <c r="F194" s="92"/>
      <c r="G194" s="92"/>
      <c r="H194" s="92"/>
      <c r="I194" s="259"/>
    </row>
    <row r="195" spans="1:9">
      <c r="A195" s="27"/>
      <c r="B195" s="92"/>
      <c r="C195" s="92"/>
      <c r="D195" s="92"/>
      <c r="E195" s="92"/>
      <c r="F195" s="92"/>
      <c r="G195" s="92"/>
      <c r="H195" s="92"/>
      <c r="I195" s="259"/>
    </row>
    <row r="196" spans="1:9">
      <c r="A196" s="27"/>
      <c r="B196" s="92"/>
      <c r="C196" s="92"/>
      <c r="D196" s="92"/>
      <c r="E196" s="92"/>
      <c r="F196" s="92"/>
      <c r="G196" s="92"/>
      <c r="H196" s="92"/>
      <c r="I196" s="259"/>
    </row>
    <row r="197" spans="1:9">
      <c r="A197" s="27"/>
      <c r="B197" s="92"/>
      <c r="C197" s="92"/>
      <c r="D197" s="92"/>
      <c r="E197" s="92"/>
      <c r="F197" s="92"/>
      <c r="G197" s="92"/>
      <c r="H197" s="92"/>
      <c r="I197" s="259"/>
    </row>
    <row r="198" spans="1:9">
      <c r="A198" s="27"/>
      <c r="B198" s="92"/>
      <c r="C198" s="92"/>
      <c r="D198" s="92"/>
      <c r="E198" s="92"/>
      <c r="F198" s="92"/>
      <c r="G198" s="92"/>
      <c r="H198" s="92"/>
      <c r="I198" s="259"/>
    </row>
    <row r="199" spans="1:9">
      <c r="A199" s="27"/>
      <c r="B199" s="92"/>
      <c r="C199" s="92"/>
      <c r="D199" s="92"/>
      <c r="E199" s="92"/>
      <c r="F199" s="92"/>
      <c r="G199" s="92"/>
      <c r="H199" s="92"/>
      <c r="I199" s="259"/>
    </row>
    <row r="200" spans="1:9" ht="13.5" thickBot="1">
      <c r="A200" s="27"/>
      <c r="B200" s="150"/>
      <c r="C200" s="37"/>
      <c r="D200" s="37"/>
      <c r="E200" s="37"/>
      <c r="F200" s="37"/>
      <c r="G200" s="37"/>
      <c r="H200" s="92"/>
      <c r="I200" s="259"/>
    </row>
    <row r="201" spans="1:9" ht="23.25" customHeight="1">
      <c r="A201" s="397" t="s">
        <v>34</v>
      </c>
      <c r="B201" s="465"/>
      <c r="C201" s="465"/>
      <c r="D201" s="466"/>
      <c r="E201" s="467" t="s">
        <v>32</v>
      </c>
      <c r="F201" s="468"/>
      <c r="G201" s="469" t="s">
        <v>107</v>
      </c>
      <c r="H201" s="380"/>
      <c r="I201" s="381"/>
    </row>
    <row r="202" spans="1:9">
      <c r="A202" s="398" t="s">
        <v>127</v>
      </c>
      <c r="B202" s="393"/>
      <c r="C202" s="393"/>
      <c r="D202" s="470"/>
      <c r="E202" s="457" t="s">
        <v>31</v>
      </c>
      <c r="F202" s="458"/>
      <c r="G202" s="339" t="s">
        <v>29</v>
      </c>
      <c r="H202" s="339"/>
      <c r="I202" s="370"/>
    </row>
    <row r="203" spans="1:9">
      <c r="A203" s="341" t="s">
        <v>25</v>
      </c>
      <c r="B203" s="339" t="s">
        <v>140</v>
      </c>
      <c r="C203" s="339"/>
      <c r="D203" s="370"/>
      <c r="E203" s="457" t="s">
        <v>30</v>
      </c>
      <c r="F203" s="458"/>
      <c r="G203" s="339" t="s">
        <v>26</v>
      </c>
      <c r="H203" s="339"/>
      <c r="I203" s="370"/>
    </row>
    <row r="204" spans="1:9" ht="13.5" thickBot="1">
      <c r="A204" s="341"/>
      <c r="B204" s="339" t="s">
        <v>141</v>
      </c>
      <c r="C204" s="339"/>
      <c r="D204" s="370"/>
      <c r="E204" s="265" t="s">
        <v>33</v>
      </c>
      <c r="F204" s="339" t="s">
        <v>27</v>
      </c>
      <c r="G204" s="339"/>
      <c r="H204" s="459"/>
      <c r="I204" s="460"/>
    </row>
    <row r="205" spans="1:9" ht="15" customHeight="1">
      <c r="A205" s="341"/>
      <c r="B205" s="339" t="s">
        <v>142</v>
      </c>
      <c r="C205" s="339"/>
      <c r="D205" s="370"/>
      <c r="E205" s="266" t="s">
        <v>28</v>
      </c>
      <c r="F205" s="410" t="s">
        <v>143</v>
      </c>
      <c r="G205" s="404"/>
      <c r="H205" s="267" t="s">
        <v>51</v>
      </c>
      <c r="I205" s="215" t="s">
        <v>184</v>
      </c>
    </row>
    <row r="206" spans="1:9" ht="13.5" thickBot="1">
      <c r="A206" s="342"/>
      <c r="B206" s="386"/>
      <c r="C206" s="386"/>
      <c r="D206" s="461"/>
      <c r="E206" s="462"/>
      <c r="F206" s="463"/>
      <c r="G206" s="464"/>
      <c r="H206" s="245" t="s">
        <v>100</v>
      </c>
      <c r="I206" s="268">
        <v>12</v>
      </c>
    </row>
    <row r="207" spans="1:9" ht="15">
      <c r="A207" s="484"/>
      <c r="B207" s="486" t="s">
        <v>22</v>
      </c>
      <c r="C207" s="486"/>
      <c r="D207" s="486"/>
      <c r="E207" s="486"/>
      <c r="F207" s="486"/>
      <c r="G207" s="486"/>
      <c r="H207" s="486"/>
      <c r="I207" s="487"/>
    </row>
    <row r="208" spans="1:9" ht="15.75" thickBot="1">
      <c r="A208" s="485"/>
      <c r="B208" s="488" t="s">
        <v>23</v>
      </c>
      <c r="C208" s="488"/>
      <c r="D208" s="488"/>
      <c r="E208" s="488"/>
      <c r="F208" s="488"/>
      <c r="G208" s="488"/>
      <c r="H208" s="488"/>
      <c r="I208" s="489"/>
    </row>
    <row r="209" spans="1:9" ht="13.5" thickBot="1">
      <c r="A209" s="490"/>
      <c r="B209" s="491"/>
      <c r="C209" s="491"/>
      <c r="D209" s="491"/>
      <c r="E209" s="491"/>
      <c r="F209" s="491"/>
      <c r="G209" s="491"/>
      <c r="H209" s="491"/>
      <c r="I209" s="491"/>
    </row>
    <row r="210" spans="1:9" ht="13.5" thickBot="1">
      <c r="A210" s="471" t="s">
        <v>108</v>
      </c>
      <c r="B210" s="472"/>
      <c r="C210" s="188" t="s">
        <v>185</v>
      </c>
      <c r="D210" s="472" t="s">
        <v>134</v>
      </c>
      <c r="E210" s="472"/>
      <c r="F210" s="472"/>
      <c r="G210" s="472"/>
      <c r="H210" s="472"/>
      <c r="I210" s="473"/>
    </row>
    <row r="211" spans="1:9" ht="13.5" thickBot="1">
      <c r="A211" s="474"/>
      <c r="B211" s="474"/>
      <c r="C211" s="474"/>
      <c r="D211" s="474"/>
      <c r="E211" s="474"/>
      <c r="F211" s="474"/>
      <c r="G211" s="474"/>
      <c r="H211" s="474"/>
      <c r="I211" s="474"/>
    </row>
    <row r="212" spans="1:9" ht="13.5" thickBot="1">
      <c r="A212" s="475" t="s">
        <v>96</v>
      </c>
      <c r="B212" s="476"/>
      <c r="C212" s="476"/>
      <c r="D212" s="476"/>
      <c r="E212" s="476"/>
      <c r="F212" s="476"/>
      <c r="G212" s="476"/>
      <c r="H212" s="476"/>
      <c r="I212" s="477"/>
    </row>
    <row r="213" spans="1:9">
      <c r="A213" s="225" t="s">
        <v>52</v>
      </c>
      <c r="B213" s="226" t="s">
        <v>53</v>
      </c>
      <c r="C213" s="226" t="s">
        <v>97</v>
      </c>
      <c r="D213" s="478" t="s">
        <v>98</v>
      </c>
      <c r="E213" s="479"/>
      <c r="F213" s="479"/>
      <c r="G213" s="479"/>
      <c r="H213" s="479"/>
      <c r="I213" s="480"/>
    </row>
    <row r="214" spans="1:9">
      <c r="A214" s="227" t="s">
        <v>145</v>
      </c>
      <c r="B214" s="228" t="s">
        <v>109</v>
      </c>
      <c r="C214" s="217">
        <v>2</v>
      </c>
      <c r="D214" s="481" t="s">
        <v>186</v>
      </c>
      <c r="E214" s="482"/>
      <c r="F214" s="482"/>
      <c r="G214" s="482"/>
      <c r="H214" s="482"/>
      <c r="I214" s="483"/>
    </row>
    <row r="215" spans="1:9" ht="23.25" customHeight="1" thickBot="1">
      <c r="A215" s="229" t="s">
        <v>55</v>
      </c>
      <c r="B215" s="230">
        <v>23.88</v>
      </c>
      <c r="C215" s="219" t="s">
        <v>56</v>
      </c>
      <c r="D215" s="230" t="s">
        <v>208</v>
      </c>
      <c r="E215" s="231" t="s">
        <v>57</v>
      </c>
      <c r="F215" s="230">
        <v>2</v>
      </c>
      <c r="G215" s="219" t="s">
        <v>58</v>
      </c>
      <c r="H215" s="230">
        <v>2.4500000000000002</v>
      </c>
      <c r="I215" s="232"/>
    </row>
    <row r="216" spans="1:9" ht="24.75" customHeight="1" thickBot="1">
      <c r="A216" s="233" t="s">
        <v>59</v>
      </c>
      <c r="B216" s="112" t="s">
        <v>60</v>
      </c>
      <c r="C216" s="112" t="s">
        <v>61</v>
      </c>
      <c r="D216" s="118" t="s">
        <v>62</v>
      </c>
      <c r="E216" s="471" t="s">
        <v>63</v>
      </c>
      <c r="F216" s="472"/>
      <c r="G216" s="472"/>
      <c r="H216" s="472"/>
      <c r="I216" s="473"/>
    </row>
    <row r="217" spans="1:9">
      <c r="A217" s="234" t="s">
        <v>64</v>
      </c>
      <c r="B217" s="235" t="s">
        <v>71</v>
      </c>
      <c r="C217" s="235"/>
      <c r="D217" s="236"/>
      <c r="E217" s="237" t="s">
        <v>66</v>
      </c>
      <c r="F217" s="224" t="s">
        <v>67</v>
      </c>
      <c r="G217" s="218" t="s">
        <v>68</v>
      </c>
      <c r="H217" s="224"/>
      <c r="I217" s="238"/>
    </row>
    <row r="218" spans="1:9">
      <c r="A218" s="84" t="s">
        <v>69</v>
      </c>
      <c r="B218" s="217" t="s">
        <v>65</v>
      </c>
      <c r="C218" s="239"/>
      <c r="D218" s="240"/>
      <c r="E218" s="241" t="s">
        <v>103</v>
      </c>
      <c r="F218" s="214" t="s">
        <v>105</v>
      </c>
      <c r="G218" s="214" t="s">
        <v>176</v>
      </c>
      <c r="H218" s="217"/>
      <c r="I218" s="242"/>
    </row>
    <row r="219" spans="1:9" ht="13.5" thickBot="1">
      <c r="A219" s="243" t="s">
        <v>70</v>
      </c>
      <c r="B219" s="244"/>
      <c r="C219" s="230" t="s">
        <v>71</v>
      </c>
      <c r="D219" s="239"/>
      <c r="E219" s="245" t="s">
        <v>104</v>
      </c>
      <c r="F219" s="216" t="s">
        <v>104</v>
      </c>
      <c r="G219" s="216" t="s">
        <v>104</v>
      </c>
      <c r="H219" s="216"/>
      <c r="I219" s="232"/>
    </row>
    <row r="220" spans="1:9" ht="22.5" customHeight="1" thickBot="1">
      <c r="A220" s="246" t="s">
        <v>72</v>
      </c>
      <c r="B220" s="247" t="s">
        <v>73</v>
      </c>
      <c r="C220" s="111" t="s">
        <v>74</v>
      </c>
      <c r="D220" s="111" t="s">
        <v>75</v>
      </c>
      <c r="E220" s="111" t="s">
        <v>76</v>
      </c>
      <c r="F220" s="112" t="s">
        <v>77</v>
      </c>
      <c r="G220" s="111" t="s">
        <v>78</v>
      </c>
      <c r="H220" s="248"/>
      <c r="I220" s="113" t="s">
        <v>79</v>
      </c>
    </row>
    <row r="221" spans="1:9">
      <c r="A221" s="234" t="s">
        <v>45</v>
      </c>
      <c r="B221" s="224">
        <v>1</v>
      </c>
      <c r="C221" s="224">
        <v>2</v>
      </c>
      <c r="D221" s="224">
        <v>2</v>
      </c>
      <c r="E221" s="135">
        <v>2</v>
      </c>
      <c r="F221" s="135">
        <v>0</v>
      </c>
      <c r="G221" s="104">
        <v>0</v>
      </c>
      <c r="H221" s="104"/>
      <c r="I221" s="238">
        <v>2</v>
      </c>
    </row>
    <row r="222" spans="1:9">
      <c r="A222" s="84" t="s">
        <v>80</v>
      </c>
      <c r="B222" s="217" t="s">
        <v>106</v>
      </c>
      <c r="C222" s="217" t="s">
        <v>148</v>
      </c>
      <c r="D222" s="217" t="s">
        <v>173</v>
      </c>
      <c r="E222" s="214" t="s">
        <v>187</v>
      </c>
      <c r="F222" s="214"/>
      <c r="G222" s="47"/>
      <c r="H222" s="47"/>
      <c r="I222" s="242"/>
    </row>
    <row r="223" spans="1:9" ht="13.5" thickBot="1">
      <c r="A223" s="249" t="s">
        <v>47</v>
      </c>
      <c r="B223" s="216" t="s">
        <v>104</v>
      </c>
      <c r="C223" s="216" t="s">
        <v>104</v>
      </c>
      <c r="D223" s="216" t="s">
        <v>104</v>
      </c>
      <c r="E223" s="216" t="s">
        <v>104</v>
      </c>
      <c r="F223" s="216"/>
      <c r="G223" s="78"/>
      <c r="H223" s="78"/>
      <c r="I223" s="232"/>
    </row>
    <row r="224" spans="1:9" ht="13.5" thickBot="1">
      <c r="A224" s="122" t="s">
        <v>99</v>
      </c>
      <c r="B224" s="111" t="s">
        <v>81</v>
      </c>
      <c r="C224" s="111" t="s">
        <v>82</v>
      </c>
      <c r="D224" s="420" t="s">
        <v>83</v>
      </c>
      <c r="E224" s="421"/>
      <c r="F224" s="111" t="s">
        <v>84</v>
      </c>
      <c r="G224" s="123"/>
      <c r="H224" s="250"/>
      <c r="I224" s="251"/>
    </row>
    <row r="225" spans="1:9">
      <c r="A225" s="120" t="s">
        <v>45</v>
      </c>
      <c r="B225" s="121">
        <v>2</v>
      </c>
      <c r="C225" s="121">
        <v>2</v>
      </c>
      <c r="D225" s="422">
        <v>4</v>
      </c>
      <c r="E225" s="423"/>
      <c r="F225" s="135">
        <v>5</v>
      </c>
      <c r="G225" s="104"/>
      <c r="H225" s="252"/>
      <c r="I225" s="252"/>
    </row>
    <row r="226" spans="1:9">
      <c r="A226" s="83" t="s">
        <v>85</v>
      </c>
      <c r="B226" s="217" t="s">
        <v>188</v>
      </c>
      <c r="C226" s="217" t="s">
        <v>174</v>
      </c>
      <c r="D226" s="424" t="s">
        <v>139</v>
      </c>
      <c r="E226" s="425"/>
      <c r="F226" s="214" t="s">
        <v>126</v>
      </c>
      <c r="G226" s="47"/>
      <c r="H226" s="253"/>
      <c r="I226" s="253"/>
    </row>
    <row r="227" spans="1:9">
      <c r="A227" s="84" t="s">
        <v>47</v>
      </c>
      <c r="B227" s="85" t="s">
        <v>104</v>
      </c>
      <c r="C227" s="217"/>
      <c r="D227" s="217" t="s">
        <v>86</v>
      </c>
      <c r="E227" s="217" t="s">
        <v>87</v>
      </c>
      <c r="F227" s="214" t="s">
        <v>104</v>
      </c>
      <c r="G227" s="47"/>
      <c r="H227" s="253"/>
      <c r="I227" s="253"/>
    </row>
    <row r="228" spans="1:9" ht="13.5" thickBot="1">
      <c r="A228" s="86"/>
      <c r="B228" s="87"/>
      <c r="C228" s="88"/>
      <c r="D228" s="88" t="s">
        <v>65</v>
      </c>
      <c r="E228" s="88"/>
      <c r="F228" s="89"/>
      <c r="G228" s="89"/>
      <c r="H228" s="254"/>
      <c r="I228" s="254"/>
    </row>
    <row r="229" spans="1:9">
      <c r="A229" s="426" t="s">
        <v>88</v>
      </c>
      <c r="B229" s="12" t="s">
        <v>89</v>
      </c>
      <c r="C229" s="12" t="s">
        <v>90</v>
      </c>
      <c r="D229" s="428" t="s">
        <v>91</v>
      </c>
      <c r="E229" s="12" t="s">
        <v>92</v>
      </c>
      <c r="F229" s="12" t="s">
        <v>93</v>
      </c>
      <c r="G229" s="255"/>
      <c r="H229" s="255"/>
      <c r="I229" s="256"/>
    </row>
    <row r="230" spans="1:9" ht="13.5" thickBot="1">
      <c r="A230" s="427"/>
      <c r="B230" s="211"/>
      <c r="C230" s="211" t="s">
        <v>71</v>
      </c>
      <c r="D230" s="429"/>
      <c r="E230" s="211" t="s">
        <v>71</v>
      </c>
      <c r="F230" s="257"/>
      <c r="G230" s="257"/>
      <c r="H230" s="257"/>
      <c r="I230" s="232"/>
    </row>
    <row r="231" spans="1:9" ht="13.5" thickBot="1">
      <c r="A231" s="430"/>
      <c r="B231" s="430"/>
      <c r="C231" s="430"/>
      <c r="D231" s="430"/>
      <c r="E231" s="430"/>
      <c r="F231" s="430"/>
      <c r="G231" s="430"/>
      <c r="H231" s="430"/>
      <c r="I231" s="430"/>
    </row>
    <row r="232" spans="1:9" ht="13.5" thickBot="1">
      <c r="A232" s="471" t="s">
        <v>94</v>
      </c>
      <c r="B232" s="472"/>
      <c r="C232" s="472"/>
      <c r="D232" s="472"/>
      <c r="E232" s="472"/>
      <c r="F232" s="472"/>
      <c r="G232" s="472"/>
      <c r="H232" s="472"/>
      <c r="I232" s="473"/>
    </row>
    <row r="233" spans="1:9">
      <c r="A233" s="90"/>
      <c r="B233" s="26"/>
      <c r="C233" s="26"/>
      <c r="D233" s="26"/>
      <c r="E233" s="26"/>
      <c r="F233" s="26"/>
      <c r="G233" s="26"/>
      <c r="H233" s="26"/>
      <c r="I233" s="258"/>
    </row>
    <row r="234" spans="1:9">
      <c r="A234" s="91"/>
      <c r="B234" s="37"/>
      <c r="C234" s="37"/>
      <c r="D234" s="37"/>
      <c r="E234" s="37"/>
      <c r="F234" s="37"/>
      <c r="G234" s="37"/>
      <c r="H234" s="37"/>
      <c r="I234" s="259"/>
    </row>
    <row r="235" spans="1:9">
      <c r="A235" s="91"/>
      <c r="B235" s="37"/>
      <c r="C235" s="37"/>
      <c r="D235" s="37"/>
      <c r="E235" s="37"/>
      <c r="F235" s="37"/>
      <c r="G235" s="37"/>
      <c r="H235" s="37"/>
      <c r="I235" s="259"/>
    </row>
    <row r="236" spans="1:9">
      <c r="A236" s="27"/>
      <c r="B236" s="37"/>
      <c r="C236" s="37"/>
      <c r="D236" s="37"/>
      <c r="E236" s="150"/>
      <c r="F236" s="92"/>
      <c r="G236" s="92"/>
      <c r="H236" s="92"/>
      <c r="I236" s="259"/>
    </row>
    <row r="237" spans="1:9">
      <c r="A237" s="27"/>
      <c r="B237" s="37"/>
      <c r="C237" s="37"/>
      <c r="D237" s="37"/>
      <c r="E237" s="92"/>
      <c r="F237" s="92"/>
      <c r="G237" s="92"/>
      <c r="H237" s="92"/>
      <c r="I237" s="259"/>
    </row>
    <row r="238" spans="1:9">
      <c r="A238" s="27"/>
      <c r="B238" s="37"/>
      <c r="C238" s="37"/>
      <c r="D238" s="37"/>
      <c r="E238" s="92"/>
      <c r="F238" s="92"/>
      <c r="G238" s="92"/>
      <c r="H238" s="92"/>
      <c r="I238" s="259"/>
    </row>
    <row r="239" spans="1:9">
      <c r="A239" s="27"/>
      <c r="B239" s="37"/>
      <c r="C239" s="37"/>
      <c r="D239" s="37"/>
      <c r="E239" s="92"/>
      <c r="F239" s="92"/>
      <c r="G239" s="92"/>
      <c r="H239" s="92"/>
      <c r="I239" s="259"/>
    </row>
    <row r="240" spans="1:9">
      <c r="A240" s="260"/>
      <c r="B240" s="92"/>
      <c r="C240" s="92"/>
      <c r="D240" s="92"/>
      <c r="E240" s="92"/>
      <c r="F240" s="92"/>
      <c r="G240" s="92"/>
      <c r="H240" s="92"/>
      <c r="I240" s="259"/>
    </row>
    <row r="241" spans="1:9">
      <c r="A241" s="93"/>
      <c r="B241" s="37"/>
      <c r="C241" s="37"/>
      <c r="D241" s="37"/>
      <c r="E241" s="92"/>
      <c r="F241" s="92"/>
      <c r="G241" s="92"/>
      <c r="H241" s="92"/>
      <c r="I241" s="259"/>
    </row>
    <row r="242" spans="1:9">
      <c r="A242" s="27"/>
      <c r="B242" s="37"/>
      <c r="C242" s="37"/>
      <c r="D242" s="37"/>
      <c r="E242" s="92"/>
      <c r="F242" s="92"/>
      <c r="G242" s="92"/>
      <c r="H242" s="92"/>
      <c r="I242" s="259"/>
    </row>
    <row r="243" spans="1:9">
      <c r="A243" s="27"/>
      <c r="B243" s="37"/>
      <c r="C243" s="37"/>
      <c r="D243" s="37"/>
      <c r="E243" s="92"/>
      <c r="F243" s="92"/>
      <c r="G243" s="92"/>
      <c r="H243" s="92"/>
      <c r="I243" s="259"/>
    </row>
    <row r="244" spans="1:9">
      <c r="A244" s="27"/>
      <c r="B244" s="37"/>
      <c r="C244" s="37"/>
      <c r="D244" s="37"/>
      <c r="E244" s="92"/>
      <c r="F244" s="92"/>
      <c r="G244" s="92"/>
      <c r="H244" s="92"/>
      <c r="I244" s="259"/>
    </row>
    <row r="245" spans="1:9">
      <c r="A245" s="27"/>
      <c r="B245" s="92"/>
      <c r="C245" s="92"/>
      <c r="D245" s="92"/>
      <c r="E245" s="92"/>
      <c r="F245" s="92"/>
      <c r="G245" s="92"/>
      <c r="H245" s="92"/>
      <c r="I245" s="259"/>
    </row>
    <row r="246" spans="1:9">
      <c r="A246" s="27"/>
      <c r="B246" s="92"/>
      <c r="C246" s="92"/>
      <c r="D246" s="92"/>
      <c r="E246" s="92"/>
      <c r="F246" s="92"/>
      <c r="G246" s="92"/>
      <c r="H246" s="92"/>
      <c r="I246" s="259"/>
    </row>
    <row r="247" spans="1:9">
      <c r="A247" s="27"/>
      <c r="B247" s="92"/>
      <c r="C247" s="92"/>
      <c r="D247" s="92"/>
      <c r="E247" s="92"/>
      <c r="F247" s="92"/>
      <c r="G247" s="92"/>
      <c r="H247" s="92"/>
      <c r="I247" s="259"/>
    </row>
    <row r="248" spans="1:9">
      <c r="A248" s="27"/>
      <c r="B248" s="92"/>
      <c r="C248" s="92"/>
      <c r="D248" s="92"/>
      <c r="E248" s="92"/>
      <c r="F248" s="92"/>
      <c r="G248" s="92"/>
      <c r="H248" s="92"/>
      <c r="I248" s="259"/>
    </row>
    <row r="249" spans="1:9">
      <c r="A249" s="27"/>
      <c r="B249" s="92"/>
      <c r="C249" s="92"/>
      <c r="D249" s="92"/>
      <c r="E249" s="92"/>
      <c r="F249" s="92"/>
      <c r="G249" s="92"/>
      <c r="H249" s="92"/>
      <c r="I249" s="259"/>
    </row>
    <row r="250" spans="1:9">
      <c r="A250" s="27"/>
      <c r="B250" s="150"/>
      <c r="C250" s="37"/>
      <c r="D250" s="37"/>
      <c r="E250" s="37"/>
      <c r="F250" s="37"/>
      <c r="G250" s="37"/>
      <c r="H250" s="92"/>
      <c r="I250" s="259"/>
    </row>
    <row r="251" spans="1:9" ht="13.5" thickBot="1">
      <c r="A251" s="260"/>
      <c r="B251" s="150"/>
      <c r="C251" s="95"/>
      <c r="D251" s="17"/>
      <c r="E251" s="97"/>
      <c r="F251" s="97"/>
      <c r="G251" s="17"/>
      <c r="H251" s="92"/>
      <c r="I251" s="259"/>
    </row>
    <row r="252" spans="1:9" ht="23.25" customHeight="1">
      <c r="A252" s="397" t="s">
        <v>34</v>
      </c>
      <c r="B252" s="465"/>
      <c r="C252" s="465"/>
      <c r="D252" s="466"/>
      <c r="E252" s="467" t="s">
        <v>32</v>
      </c>
      <c r="F252" s="468"/>
      <c r="G252" s="469" t="s">
        <v>107</v>
      </c>
      <c r="H252" s="380"/>
      <c r="I252" s="381"/>
    </row>
    <row r="253" spans="1:9">
      <c r="A253" s="398" t="s">
        <v>127</v>
      </c>
      <c r="B253" s="393"/>
      <c r="C253" s="393"/>
      <c r="D253" s="470"/>
      <c r="E253" s="457" t="s">
        <v>31</v>
      </c>
      <c r="F253" s="458"/>
      <c r="G253" s="339" t="s">
        <v>29</v>
      </c>
      <c r="H253" s="339"/>
      <c r="I253" s="370"/>
    </row>
    <row r="254" spans="1:9">
      <c r="A254" s="341" t="s">
        <v>25</v>
      </c>
      <c r="B254" s="339" t="s">
        <v>140</v>
      </c>
      <c r="C254" s="339"/>
      <c r="D254" s="370"/>
      <c r="E254" s="457" t="s">
        <v>30</v>
      </c>
      <c r="F254" s="458"/>
      <c r="G254" s="339" t="s">
        <v>26</v>
      </c>
      <c r="H254" s="339"/>
      <c r="I254" s="370"/>
    </row>
    <row r="255" spans="1:9" ht="13.5" thickBot="1">
      <c r="A255" s="341"/>
      <c r="B255" s="339" t="s">
        <v>141</v>
      </c>
      <c r="C255" s="339"/>
      <c r="D255" s="370"/>
      <c r="E255" s="265" t="s">
        <v>33</v>
      </c>
      <c r="F255" s="339" t="s">
        <v>27</v>
      </c>
      <c r="G255" s="339"/>
      <c r="H255" s="459"/>
      <c r="I255" s="460"/>
    </row>
    <row r="256" spans="1:9" ht="13.5" customHeight="1">
      <c r="A256" s="341"/>
      <c r="B256" s="339" t="s">
        <v>142</v>
      </c>
      <c r="C256" s="339"/>
      <c r="D256" s="370"/>
      <c r="E256" s="266" t="s">
        <v>28</v>
      </c>
      <c r="F256" s="410" t="s">
        <v>143</v>
      </c>
      <c r="G256" s="404"/>
      <c r="H256" s="267" t="s">
        <v>51</v>
      </c>
      <c r="I256" s="215" t="s">
        <v>185</v>
      </c>
    </row>
    <row r="257" spans="1:9" ht="13.5" thickBot="1">
      <c r="A257" s="342"/>
      <c r="B257" s="386"/>
      <c r="C257" s="386"/>
      <c r="D257" s="461"/>
      <c r="E257" s="462"/>
      <c r="F257" s="463"/>
      <c r="G257" s="464"/>
      <c r="H257" s="245" t="s">
        <v>100</v>
      </c>
      <c r="I257" s="268">
        <v>13</v>
      </c>
    </row>
    <row r="258" spans="1:9" ht="15">
      <c r="A258" s="484"/>
      <c r="B258" s="486" t="s">
        <v>22</v>
      </c>
      <c r="C258" s="486"/>
      <c r="D258" s="486"/>
      <c r="E258" s="486"/>
      <c r="F258" s="486"/>
      <c r="G258" s="486"/>
      <c r="H258" s="486"/>
      <c r="I258" s="487"/>
    </row>
    <row r="259" spans="1:9" ht="15.75" thickBot="1">
      <c r="A259" s="485"/>
      <c r="B259" s="488" t="s">
        <v>23</v>
      </c>
      <c r="C259" s="488"/>
      <c r="D259" s="488"/>
      <c r="E259" s="488"/>
      <c r="F259" s="488"/>
      <c r="G259" s="488"/>
      <c r="H259" s="488"/>
      <c r="I259" s="489"/>
    </row>
    <row r="260" spans="1:9" ht="13.5" thickBot="1">
      <c r="A260" s="490"/>
      <c r="B260" s="491"/>
      <c r="C260" s="491"/>
      <c r="D260" s="491"/>
      <c r="E260" s="491"/>
      <c r="F260" s="491"/>
      <c r="G260" s="491"/>
      <c r="H260" s="491"/>
      <c r="I260" s="491"/>
    </row>
    <row r="261" spans="1:9" ht="13.5" thickBot="1">
      <c r="A261" s="471" t="s">
        <v>108</v>
      </c>
      <c r="B261" s="472"/>
      <c r="C261" s="188" t="s">
        <v>189</v>
      </c>
      <c r="D261" s="472" t="s">
        <v>134</v>
      </c>
      <c r="E261" s="472"/>
      <c r="F261" s="472"/>
      <c r="G261" s="472"/>
      <c r="H261" s="472"/>
      <c r="I261" s="473"/>
    </row>
    <row r="262" spans="1:9" ht="13.5" thickBot="1">
      <c r="A262" s="474"/>
      <c r="B262" s="474"/>
      <c r="C262" s="474"/>
      <c r="D262" s="474"/>
      <c r="E262" s="474"/>
      <c r="F262" s="474"/>
      <c r="G262" s="474"/>
      <c r="H262" s="474"/>
      <c r="I262" s="474"/>
    </row>
    <row r="263" spans="1:9" ht="13.5" thickBot="1">
      <c r="A263" s="475" t="s">
        <v>96</v>
      </c>
      <c r="B263" s="476"/>
      <c r="C263" s="476"/>
      <c r="D263" s="476"/>
      <c r="E263" s="476"/>
      <c r="F263" s="476"/>
      <c r="G263" s="476"/>
      <c r="H263" s="476"/>
      <c r="I263" s="477"/>
    </row>
    <row r="264" spans="1:9">
      <c r="A264" s="225" t="s">
        <v>52</v>
      </c>
      <c r="B264" s="226" t="s">
        <v>53</v>
      </c>
      <c r="C264" s="226" t="s">
        <v>97</v>
      </c>
      <c r="D264" s="478" t="s">
        <v>98</v>
      </c>
      <c r="E264" s="479"/>
      <c r="F264" s="479"/>
      <c r="G264" s="479"/>
      <c r="H264" s="479"/>
      <c r="I264" s="480"/>
    </row>
    <row r="265" spans="1:9">
      <c r="A265" s="227" t="s">
        <v>145</v>
      </c>
      <c r="B265" s="228" t="s">
        <v>109</v>
      </c>
      <c r="C265" s="217">
        <v>2</v>
      </c>
      <c r="D265" s="481" t="s">
        <v>190</v>
      </c>
      <c r="E265" s="482"/>
      <c r="F265" s="482"/>
      <c r="G265" s="482"/>
      <c r="H265" s="482"/>
      <c r="I265" s="483"/>
    </row>
    <row r="266" spans="1:9" ht="24.75" customHeight="1" thickBot="1">
      <c r="A266" s="229" t="s">
        <v>55</v>
      </c>
      <c r="B266" s="230">
        <v>76.69</v>
      </c>
      <c r="C266" s="219" t="s">
        <v>56</v>
      </c>
      <c r="D266" s="230" t="s">
        <v>208</v>
      </c>
      <c r="E266" s="231" t="s">
        <v>57</v>
      </c>
      <c r="F266" s="230">
        <v>1</v>
      </c>
      <c r="G266" s="219">
        <v>2.4500000000000002</v>
      </c>
      <c r="H266" s="230">
        <v>2.4</v>
      </c>
      <c r="I266" s="232"/>
    </row>
    <row r="267" spans="1:9" ht="24.75" customHeight="1" thickBot="1">
      <c r="A267" s="233" t="s">
        <v>59</v>
      </c>
      <c r="B267" s="112" t="s">
        <v>60</v>
      </c>
      <c r="C267" s="112" t="s">
        <v>61</v>
      </c>
      <c r="D267" s="118" t="s">
        <v>62</v>
      </c>
      <c r="E267" s="471" t="s">
        <v>63</v>
      </c>
      <c r="F267" s="472"/>
      <c r="G267" s="472"/>
      <c r="H267" s="472"/>
      <c r="I267" s="473"/>
    </row>
    <row r="268" spans="1:9">
      <c r="A268" s="234" t="s">
        <v>64</v>
      </c>
      <c r="B268" s="235"/>
      <c r="C268" s="235"/>
      <c r="D268" s="236" t="s">
        <v>71</v>
      </c>
      <c r="E268" s="237" t="s">
        <v>66</v>
      </c>
      <c r="F268" s="224" t="s">
        <v>67</v>
      </c>
      <c r="G268" s="218" t="s">
        <v>68</v>
      </c>
      <c r="H268" s="224"/>
      <c r="I268" s="238"/>
    </row>
    <row r="269" spans="1:9">
      <c r="A269" s="84" t="s">
        <v>69</v>
      </c>
      <c r="B269" s="217" t="s">
        <v>65</v>
      </c>
      <c r="C269" s="239"/>
      <c r="D269" s="240"/>
      <c r="E269" s="241" t="s">
        <v>103</v>
      </c>
      <c r="F269" s="214" t="s">
        <v>105</v>
      </c>
      <c r="G269" s="214" t="s">
        <v>176</v>
      </c>
      <c r="H269" s="217"/>
      <c r="I269" s="242"/>
    </row>
    <row r="270" spans="1:9" ht="13.5" thickBot="1">
      <c r="A270" s="243" t="s">
        <v>70</v>
      </c>
      <c r="B270" s="244" t="s">
        <v>71</v>
      </c>
      <c r="C270" s="230"/>
      <c r="D270" s="239"/>
      <c r="E270" s="245" t="s">
        <v>104</v>
      </c>
      <c r="F270" s="216" t="s">
        <v>104</v>
      </c>
      <c r="G270" s="216" t="s">
        <v>104</v>
      </c>
      <c r="H270" s="216"/>
      <c r="I270" s="232"/>
    </row>
    <row r="271" spans="1:9" ht="23.25" thickBot="1">
      <c r="A271" s="246" t="s">
        <v>72</v>
      </c>
      <c r="B271" s="247" t="s">
        <v>73</v>
      </c>
      <c r="C271" s="111" t="s">
        <v>74</v>
      </c>
      <c r="D271" s="111" t="s">
        <v>75</v>
      </c>
      <c r="E271" s="111" t="s">
        <v>76</v>
      </c>
      <c r="F271" s="112" t="s">
        <v>77</v>
      </c>
      <c r="G271" s="111" t="s">
        <v>78</v>
      </c>
      <c r="H271" s="248" t="s">
        <v>193</v>
      </c>
      <c r="I271" s="113" t="s">
        <v>79</v>
      </c>
    </row>
    <row r="272" spans="1:9">
      <c r="A272" s="234" t="s">
        <v>45</v>
      </c>
      <c r="B272" s="224"/>
      <c r="C272" s="224">
        <v>4</v>
      </c>
      <c r="D272" s="224"/>
      <c r="E272" s="135">
        <v>3</v>
      </c>
      <c r="F272" s="135"/>
      <c r="G272" s="104"/>
      <c r="H272" s="104">
        <v>4</v>
      </c>
      <c r="I272" s="238">
        <v>1</v>
      </c>
    </row>
    <row r="273" spans="1:9">
      <c r="A273" s="84" t="s">
        <v>80</v>
      </c>
      <c r="B273" s="217"/>
      <c r="C273" s="217" t="s">
        <v>191</v>
      </c>
      <c r="D273" s="217"/>
      <c r="E273" s="214" t="s">
        <v>192</v>
      </c>
      <c r="F273" s="214"/>
      <c r="G273" s="47"/>
      <c r="H273" s="47" t="s">
        <v>194</v>
      </c>
      <c r="I273" s="242"/>
    </row>
    <row r="274" spans="1:9" ht="13.5" thickBot="1">
      <c r="A274" s="249" t="s">
        <v>47</v>
      </c>
      <c r="B274" s="216"/>
      <c r="C274" s="216" t="s">
        <v>153</v>
      </c>
      <c r="D274" s="216"/>
      <c r="E274" s="216" t="s">
        <v>104</v>
      </c>
      <c r="F274" s="216"/>
      <c r="G274" s="78"/>
      <c r="H274" s="78" t="s">
        <v>104</v>
      </c>
      <c r="I274" s="232" t="s">
        <v>104</v>
      </c>
    </row>
    <row r="275" spans="1:9" ht="13.5" thickBot="1">
      <c r="A275" s="122" t="s">
        <v>99</v>
      </c>
      <c r="B275" s="111" t="s">
        <v>81</v>
      </c>
      <c r="C275" s="111" t="s">
        <v>82</v>
      </c>
      <c r="D275" s="420" t="s">
        <v>83</v>
      </c>
      <c r="E275" s="421"/>
      <c r="F275" s="111" t="s">
        <v>84</v>
      </c>
      <c r="G275" s="123"/>
      <c r="H275" s="250"/>
      <c r="I275" s="251"/>
    </row>
    <row r="276" spans="1:9">
      <c r="A276" s="120" t="s">
        <v>45</v>
      </c>
      <c r="B276" s="121"/>
      <c r="C276" s="121"/>
      <c r="D276" s="422">
        <v>9</v>
      </c>
      <c r="E276" s="423"/>
      <c r="F276" s="135">
        <v>27</v>
      </c>
      <c r="G276" s="104"/>
      <c r="H276" s="252"/>
      <c r="I276" s="252"/>
    </row>
    <row r="277" spans="1:9">
      <c r="A277" s="83" t="s">
        <v>85</v>
      </c>
      <c r="B277" s="217"/>
      <c r="C277" s="217"/>
      <c r="D277" s="424" t="s">
        <v>139</v>
      </c>
      <c r="E277" s="425"/>
      <c r="F277" s="214" t="s">
        <v>126</v>
      </c>
      <c r="G277" s="47"/>
      <c r="H277" s="253"/>
      <c r="I277" s="253"/>
    </row>
    <row r="278" spans="1:9">
      <c r="A278" s="84" t="s">
        <v>47</v>
      </c>
      <c r="B278" s="85"/>
      <c r="C278" s="217"/>
      <c r="D278" s="217" t="s">
        <v>86</v>
      </c>
      <c r="E278" s="217" t="s">
        <v>87</v>
      </c>
      <c r="F278" s="214" t="s">
        <v>104</v>
      </c>
      <c r="G278" s="47"/>
      <c r="H278" s="253"/>
      <c r="I278" s="253"/>
    </row>
    <row r="279" spans="1:9" ht="13.5" thickBot="1">
      <c r="A279" s="86"/>
      <c r="B279" s="87"/>
      <c r="C279" s="88"/>
      <c r="D279" s="88" t="s">
        <v>65</v>
      </c>
      <c r="E279" s="88"/>
      <c r="F279" s="89"/>
      <c r="G279" s="89"/>
      <c r="H279" s="254"/>
      <c r="I279" s="254"/>
    </row>
    <row r="280" spans="1:9">
      <c r="A280" s="426" t="s">
        <v>88</v>
      </c>
      <c r="B280" s="12" t="s">
        <v>89</v>
      </c>
      <c r="C280" s="12" t="s">
        <v>90</v>
      </c>
      <c r="D280" s="428" t="s">
        <v>91</v>
      </c>
      <c r="E280" s="12" t="s">
        <v>92</v>
      </c>
      <c r="F280" s="12" t="s">
        <v>93</v>
      </c>
      <c r="G280" s="255"/>
      <c r="H280" s="255"/>
      <c r="I280" s="256"/>
    </row>
    <row r="281" spans="1:9" ht="13.5" thickBot="1">
      <c r="A281" s="427"/>
      <c r="B281" s="211"/>
      <c r="C281" s="211" t="s">
        <v>71</v>
      </c>
      <c r="D281" s="429"/>
      <c r="E281" s="211" t="s">
        <v>71</v>
      </c>
      <c r="F281" s="257"/>
      <c r="G281" s="257"/>
      <c r="H281" s="257"/>
      <c r="I281" s="232"/>
    </row>
    <row r="282" spans="1:9" ht="13.5" thickBot="1">
      <c r="A282" s="430"/>
      <c r="B282" s="430"/>
      <c r="C282" s="430"/>
      <c r="D282" s="430"/>
      <c r="E282" s="430"/>
      <c r="F282" s="430"/>
      <c r="G282" s="430"/>
      <c r="H282" s="430"/>
      <c r="I282" s="430"/>
    </row>
    <row r="283" spans="1:9" ht="13.5" thickBot="1">
      <c r="A283" s="471" t="s">
        <v>94</v>
      </c>
      <c r="B283" s="472"/>
      <c r="C283" s="472"/>
      <c r="D283" s="472"/>
      <c r="E283" s="472"/>
      <c r="F283" s="472"/>
      <c r="G283" s="472"/>
      <c r="H283" s="472"/>
      <c r="I283" s="473"/>
    </row>
    <row r="284" spans="1:9">
      <c r="A284" s="90"/>
      <c r="B284" s="26"/>
      <c r="C284" s="26"/>
      <c r="D284" s="26"/>
      <c r="E284" s="26"/>
      <c r="F284" s="26"/>
      <c r="G284" s="26"/>
      <c r="H284" s="26"/>
      <c r="I284" s="258"/>
    </row>
    <row r="285" spans="1:9">
      <c r="A285" s="91"/>
      <c r="B285" s="37"/>
      <c r="C285" s="37"/>
      <c r="D285" s="37"/>
      <c r="E285" s="37"/>
      <c r="F285" s="37"/>
      <c r="G285" s="37"/>
      <c r="H285" s="37"/>
      <c r="I285" s="259"/>
    </row>
    <row r="286" spans="1:9">
      <c r="A286" s="91"/>
      <c r="B286" s="37"/>
      <c r="C286" s="37"/>
      <c r="D286" s="37"/>
      <c r="E286" s="37"/>
      <c r="F286" s="37"/>
      <c r="G286" s="37"/>
      <c r="H286" s="37"/>
      <c r="I286" s="259"/>
    </row>
    <row r="287" spans="1:9">
      <c r="A287" s="27"/>
      <c r="B287" s="37"/>
      <c r="C287" s="37"/>
      <c r="D287" s="37"/>
      <c r="E287" s="150"/>
      <c r="F287" s="92"/>
      <c r="G287" s="92"/>
      <c r="H287" s="92"/>
      <c r="I287" s="259"/>
    </row>
    <row r="288" spans="1:9">
      <c r="A288" s="27"/>
      <c r="B288" s="37"/>
      <c r="C288" s="37"/>
      <c r="D288" s="37"/>
      <c r="E288" s="92"/>
      <c r="F288" s="92"/>
      <c r="G288" s="92"/>
      <c r="H288" s="92"/>
      <c r="I288" s="259"/>
    </row>
    <row r="289" spans="1:9">
      <c r="A289" s="27"/>
      <c r="B289" s="37"/>
      <c r="C289" s="37"/>
      <c r="D289" s="37"/>
      <c r="E289" s="92"/>
      <c r="F289" s="92"/>
      <c r="G289" s="92"/>
      <c r="H289" s="92"/>
      <c r="I289" s="259"/>
    </row>
    <row r="290" spans="1:9">
      <c r="A290" s="27"/>
      <c r="B290" s="37"/>
      <c r="C290" s="37"/>
      <c r="D290" s="37"/>
      <c r="E290" s="92"/>
      <c r="F290" s="92"/>
      <c r="G290" s="92"/>
      <c r="H290" s="92"/>
      <c r="I290" s="259"/>
    </row>
    <row r="291" spans="1:9">
      <c r="A291" s="260"/>
      <c r="B291" s="92"/>
      <c r="C291" s="92"/>
      <c r="D291" s="92"/>
      <c r="E291" s="92"/>
      <c r="F291" s="92"/>
      <c r="G291" s="92"/>
      <c r="H291" s="92"/>
      <c r="I291" s="259"/>
    </row>
    <row r="292" spans="1:9">
      <c r="A292" s="93"/>
      <c r="B292" s="37"/>
      <c r="C292" s="37"/>
      <c r="D292" s="37"/>
      <c r="E292" s="92"/>
      <c r="F292" s="92"/>
      <c r="G292" s="92"/>
      <c r="H292" s="92"/>
      <c r="I292" s="259"/>
    </row>
    <row r="293" spans="1:9">
      <c r="A293" s="27"/>
      <c r="B293" s="37"/>
      <c r="C293" s="37"/>
      <c r="D293" s="37"/>
      <c r="E293" s="92"/>
      <c r="F293" s="92"/>
      <c r="G293" s="92"/>
      <c r="H293" s="92"/>
      <c r="I293" s="259"/>
    </row>
    <row r="294" spans="1:9">
      <c r="A294" s="27"/>
      <c r="B294" s="37"/>
      <c r="C294" s="37"/>
      <c r="D294" s="37"/>
      <c r="E294" s="92"/>
      <c r="F294" s="92"/>
      <c r="G294" s="92"/>
      <c r="H294" s="92"/>
      <c r="I294" s="259"/>
    </row>
    <row r="295" spans="1:9">
      <c r="A295" s="27"/>
      <c r="B295" s="37"/>
      <c r="C295" s="37"/>
      <c r="D295" s="37"/>
      <c r="E295" s="92"/>
      <c r="F295" s="92"/>
      <c r="G295" s="92"/>
      <c r="H295" s="92"/>
      <c r="I295" s="259"/>
    </row>
    <row r="296" spans="1:9">
      <c r="A296" s="27"/>
      <c r="B296" s="92"/>
      <c r="C296" s="92"/>
      <c r="D296" s="92"/>
      <c r="E296" s="92"/>
      <c r="F296" s="92"/>
      <c r="G296" s="92"/>
      <c r="H296" s="92"/>
      <c r="I296" s="259"/>
    </row>
    <row r="297" spans="1:9">
      <c r="A297" s="27"/>
      <c r="B297" s="92"/>
      <c r="C297" s="92"/>
      <c r="D297" s="92"/>
      <c r="E297" s="92"/>
      <c r="F297" s="92"/>
      <c r="G297" s="92"/>
      <c r="H297" s="92"/>
      <c r="I297" s="259"/>
    </row>
    <row r="298" spans="1:9">
      <c r="A298" s="27"/>
      <c r="B298" s="92"/>
      <c r="C298" s="92"/>
      <c r="D298" s="92"/>
      <c r="E298" s="92"/>
      <c r="F298" s="92"/>
      <c r="G298" s="92"/>
      <c r="H298" s="92"/>
      <c r="I298" s="259"/>
    </row>
    <row r="299" spans="1:9">
      <c r="A299" s="27"/>
      <c r="B299" s="92"/>
      <c r="C299" s="92"/>
      <c r="D299" s="92"/>
      <c r="E299" s="92"/>
      <c r="F299" s="92"/>
      <c r="G299" s="92"/>
      <c r="H299" s="92"/>
      <c r="I299" s="259"/>
    </row>
    <row r="300" spans="1:9">
      <c r="A300" s="27"/>
      <c r="B300" s="92"/>
      <c r="C300" s="92"/>
      <c r="D300" s="92"/>
      <c r="E300" s="92"/>
      <c r="F300" s="92"/>
      <c r="G300" s="92"/>
      <c r="H300" s="92"/>
      <c r="I300" s="259"/>
    </row>
    <row r="301" spans="1:9" ht="13.5" thickBot="1">
      <c r="A301" s="27"/>
      <c r="B301" s="150"/>
      <c r="C301" s="37"/>
      <c r="D301" s="37"/>
      <c r="E301" s="37"/>
      <c r="F301" s="37"/>
      <c r="G301" s="37"/>
      <c r="H301" s="92"/>
      <c r="I301" s="259"/>
    </row>
    <row r="302" spans="1:9" ht="21.75" customHeight="1">
      <c r="A302" s="397" t="s">
        <v>34</v>
      </c>
      <c r="B302" s="465"/>
      <c r="C302" s="465"/>
      <c r="D302" s="466"/>
      <c r="E302" s="467" t="s">
        <v>32</v>
      </c>
      <c r="F302" s="468"/>
      <c r="G302" s="469" t="s">
        <v>107</v>
      </c>
      <c r="H302" s="380"/>
      <c r="I302" s="381"/>
    </row>
    <row r="303" spans="1:9">
      <c r="A303" s="398" t="s">
        <v>127</v>
      </c>
      <c r="B303" s="393"/>
      <c r="C303" s="393"/>
      <c r="D303" s="470"/>
      <c r="E303" s="457" t="s">
        <v>31</v>
      </c>
      <c r="F303" s="458"/>
      <c r="G303" s="339" t="s">
        <v>29</v>
      </c>
      <c r="H303" s="339"/>
      <c r="I303" s="370"/>
    </row>
    <row r="304" spans="1:9">
      <c r="A304" s="341" t="s">
        <v>25</v>
      </c>
      <c r="B304" s="339" t="s">
        <v>140</v>
      </c>
      <c r="C304" s="339"/>
      <c r="D304" s="370"/>
      <c r="E304" s="457" t="s">
        <v>30</v>
      </c>
      <c r="F304" s="458"/>
      <c r="G304" s="339" t="s">
        <v>26</v>
      </c>
      <c r="H304" s="339"/>
      <c r="I304" s="370"/>
    </row>
    <row r="305" spans="1:9" ht="13.5" thickBot="1">
      <c r="A305" s="341"/>
      <c r="B305" s="339" t="s">
        <v>141</v>
      </c>
      <c r="C305" s="339"/>
      <c r="D305" s="370"/>
      <c r="E305" s="265" t="s">
        <v>33</v>
      </c>
      <c r="F305" s="339" t="s">
        <v>27</v>
      </c>
      <c r="G305" s="339"/>
      <c r="H305" s="459"/>
      <c r="I305" s="460"/>
    </row>
    <row r="306" spans="1:9" ht="22.5">
      <c r="A306" s="341"/>
      <c r="B306" s="339" t="s">
        <v>142</v>
      </c>
      <c r="C306" s="339"/>
      <c r="D306" s="370"/>
      <c r="E306" s="266" t="s">
        <v>28</v>
      </c>
      <c r="F306" s="410" t="s">
        <v>143</v>
      </c>
      <c r="G306" s="404"/>
      <c r="H306" s="267" t="s">
        <v>51</v>
      </c>
      <c r="I306" s="215" t="s">
        <v>189</v>
      </c>
    </row>
    <row r="307" spans="1:9" ht="13.5" thickBot="1">
      <c r="A307" s="342"/>
      <c r="B307" s="386"/>
      <c r="C307" s="386"/>
      <c r="D307" s="461"/>
      <c r="E307" s="462"/>
      <c r="F307" s="463"/>
      <c r="G307" s="464"/>
      <c r="H307" s="245" t="s">
        <v>100</v>
      </c>
      <c r="I307" s="268">
        <v>14</v>
      </c>
    </row>
    <row r="308" spans="1:9">
      <c r="A308" s="239"/>
      <c r="B308" s="239"/>
      <c r="C308" s="239"/>
      <c r="D308" s="239"/>
      <c r="E308" s="239"/>
      <c r="F308" s="239"/>
      <c r="G308" s="239"/>
      <c r="H308" s="239"/>
      <c r="I308" s="239"/>
    </row>
    <row r="309" spans="1:9">
      <c r="A309" s="239"/>
      <c r="B309" s="239"/>
      <c r="C309" s="239"/>
      <c r="D309" s="239"/>
      <c r="E309" s="239"/>
      <c r="F309" s="239"/>
      <c r="G309" s="239"/>
      <c r="H309" s="239"/>
      <c r="I309" s="239"/>
    </row>
  </sheetData>
  <mergeCells count="204">
    <mergeCell ref="A5:I5"/>
    <mergeCell ref="A6:I6"/>
    <mergeCell ref="D7:I7"/>
    <mergeCell ref="D8:I8"/>
    <mergeCell ref="E10:I10"/>
    <mergeCell ref="D18:E18"/>
    <mergeCell ref="A1:A2"/>
    <mergeCell ref="B1:I1"/>
    <mergeCell ref="B2:I2"/>
    <mergeCell ref="A3:I3"/>
    <mergeCell ref="A4:B4"/>
    <mergeCell ref="D4:I4"/>
    <mergeCell ref="A47:D47"/>
    <mergeCell ref="E47:F47"/>
    <mergeCell ref="G47:I47"/>
    <mergeCell ref="A48:D48"/>
    <mergeCell ref="E48:F48"/>
    <mergeCell ref="G48:I48"/>
    <mergeCell ref="D19:E19"/>
    <mergeCell ref="D20:E20"/>
    <mergeCell ref="A23:A24"/>
    <mergeCell ref="D23:D24"/>
    <mergeCell ref="A25:I25"/>
    <mergeCell ref="A26:I26"/>
    <mergeCell ref="A49:A52"/>
    <mergeCell ref="B49:D49"/>
    <mergeCell ref="E49:F49"/>
    <mergeCell ref="G49:I49"/>
    <mergeCell ref="B50:D50"/>
    <mergeCell ref="F50:I50"/>
    <mergeCell ref="B51:D51"/>
    <mergeCell ref="F51:G51"/>
    <mergeCell ref="B52:D52"/>
    <mergeCell ref="E52:G52"/>
    <mergeCell ref="A59:I59"/>
    <mergeCell ref="A60:I60"/>
    <mergeCell ref="D61:I61"/>
    <mergeCell ref="D62:I62"/>
    <mergeCell ref="E64:I64"/>
    <mergeCell ref="D72:E72"/>
    <mergeCell ref="A55:A56"/>
    <mergeCell ref="B55:I55"/>
    <mergeCell ref="B56:I56"/>
    <mergeCell ref="A57:I57"/>
    <mergeCell ref="A58:B58"/>
    <mergeCell ref="D58:I58"/>
    <mergeCell ref="A100:D100"/>
    <mergeCell ref="E100:F100"/>
    <mergeCell ref="G100:I100"/>
    <mergeCell ref="A101:D101"/>
    <mergeCell ref="E101:F101"/>
    <mergeCell ref="G101:I101"/>
    <mergeCell ref="D73:E73"/>
    <mergeCell ref="D74:E74"/>
    <mergeCell ref="A77:A78"/>
    <mergeCell ref="D77:D78"/>
    <mergeCell ref="A79:I79"/>
    <mergeCell ref="A80:I80"/>
    <mergeCell ref="A102:A105"/>
    <mergeCell ref="B102:D102"/>
    <mergeCell ref="E102:F102"/>
    <mergeCell ref="G102:I102"/>
    <mergeCell ref="B103:D103"/>
    <mergeCell ref="F103:I103"/>
    <mergeCell ref="B104:D104"/>
    <mergeCell ref="F104:G104"/>
    <mergeCell ref="B105:D105"/>
    <mergeCell ref="E105:G105"/>
    <mergeCell ref="A111:I111"/>
    <mergeCell ref="A112:I112"/>
    <mergeCell ref="D113:I113"/>
    <mergeCell ref="D114:I114"/>
    <mergeCell ref="E116:I116"/>
    <mergeCell ref="D124:E124"/>
    <mergeCell ref="A107:A108"/>
    <mergeCell ref="B107:I107"/>
    <mergeCell ref="B108:I108"/>
    <mergeCell ref="A109:I109"/>
    <mergeCell ref="A110:B110"/>
    <mergeCell ref="D110:I110"/>
    <mergeCell ref="A151:D151"/>
    <mergeCell ref="E151:F151"/>
    <mergeCell ref="G151:I151"/>
    <mergeCell ref="A152:D152"/>
    <mergeCell ref="E152:F152"/>
    <mergeCell ref="G152:I152"/>
    <mergeCell ref="D125:E125"/>
    <mergeCell ref="D126:E126"/>
    <mergeCell ref="A129:A130"/>
    <mergeCell ref="D129:D130"/>
    <mergeCell ref="A131:I131"/>
    <mergeCell ref="A132:I132"/>
    <mergeCell ref="A153:A156"/>
    <mergeCell ref="B153:D153"/>
    <mergeCell ref="E153:F153"/>
    <mergeCell ref="G153:I153"/>
    <mergeCell ref="B154:D154"/>
    <mergeCell ref="F154:I154"/>
    <mergeCell ref="B155:D155"/>
    <mergeCell ref="F155:G155"/>
    <mergeCell ref="B156:D156"/>
    <mergeCell ref="E156:G156"/>
    <mergeCell ref="A161:I161"/>
    <mergeCell ref="A162:I162"/>
    <mergeCell ref="D163:I163"/>
    <mergeCell ref="D164:I164"/>
    <mergeCell ref="E166:I166"/>
    <mergeCell ref="D174:E174"/>
    <mergeCell ref="A157:A158"/>
    <mergeCell ref="B157:I157"/>
    <mergeCell ref="B158:I158"/>
    <mergeCell ref="A159:I159"/>
    <mergeCell ref="A160:B160"/>
    <mergeCell ref="D160:I160"/>
    <mergeCell ref="A201:D201"/>
    <mergeCell ref="E201:F201"/>
    <mergeCell ref="G201:I201"/>
    <mergeCell ref="A202:D202"/>
    <mergeCell ref="E202:F202"/>
    <mergeCell ref="G202:I202"/>
    <mergeCell ref="D175:E175"/>
    <mergeCell ref="D176:E176"/>
    <mergeCell ref="A179:A180"/>
    <mergeCell ref="D179:D180"/>
    <mergeCell ref="A181:I181"/>
    <mergeCell ref="A182:I182"/>
    <mergeCell ref="A203:A206"/>
    <mergeCell ref="B203:D203"/>
    <mergeCell ref="E203:F203"/>
    <mergeCell ref="G203:I203"/>
    <mergeCell ref="B204:D204"/>
    <mergeCell ref="F204:I204"/>
    <mergeCell ref="B205:D205"/>
    <mergeCell ref="F205:G205"/>
    <mergeCell ref="B206:D206"/>
    <mergeCell ref="E206:G206"/>
    <mergeCell ref="A211:I211"/>
    <mergeCell ref="A212:I212"/>
    <mergeCell ref="D213:I213"/>
    <mergeCell ref="D214:I214"/>
    <mergeCell ref="E216:I216"/>
    <mergeCell ref="D224:E224"/>
    <mergeCell ref="A207:A208"/>
    <mergeCell ref="B207:I207"/>
    <mergeCell ref="B208:I208"/>
    <mergeCell ref="A209:I209"/>
    <mergeCell ref="A210:B210"/>
    <mergeCell ref="D210:I210"/>
    <mergeCell ref="A252:D252"/>
    <mergeCell ref="E252:F252"/>
    <mergeCell ref="G252:I252"/>
    <mergeCell ref="A253:D253"/>
    <mergeCell ref="E253:F253"/>
    <mergeCell ref="G253:I253"/>
    <mergeCell ref="D225:E225"/>
    <mergeCell ref="D226:E226"/>
    <mergeCell ref="A229:A230"/>
    <mergeCell ref="D229:D230"/>
    <mergeCell ref="A231:I231"/>
    <mergeCell ref="A232:I232"/>
    <mergeCell ref="A254:A257"/>
    <mergeCell ref="B254:D254"/>
    <mergeCell ref="E254:F254"/>
    <mergeCell ref="G254:I254"/>
    <mergeCell ref="B255:D255"/>
    <mergeCell ref="F255:I255"/>
    <mergeCell ref="B256:D256"/>
    <mergeCell ref="F256:G256"/>
    <mergeCell ref="B257:D257"/>
    <mergeCell ref="E257:G257"/>
    <mergeCell ref="A262:I262"/>
    <mergeCell ref="A263:I263"/>
    <mergeCell ref="D264:I264"/>
    <mergeCell ref="D265:I265"/>
    <mergeCell ref="E267:I267"/>
    <mergeCell ref="D275:E275"/>
    <mergeCell ref="A258:A259"/>
    <mergeCell ref="B258:I258"/>
    <mergeCell ref="B259:I259"/>
    <mergeCell ref="A260:I260"/>
    <mergeCell ref="A261:B261"/>
    <mergeCell ref="D261:I261"/>
    <mergeCell ref="A302:D302"/>
    <mergeCell ref="E302:F302"/>
    <mergeCell ref="G302:I302"/>
    <mergeCell ref="A303:D303"/>
    <mergeCell ref="E303:F303"/>
    <mergeCell ref="G303:I303"/>
    <mergeCell ref="D276:E276"/>
    <mergeCell ref="D277:E277"/>
    <mergeCell ref="A280:A281"/>
    <mergeCell ref="D280:D281"/>
    <mergeCell ref="A282:I282"/>
    <mergeCell ref="A283:I283"/>
    <mergeCell ref="A304:A307"/>
    <mergeCell ref="B304:D304"/>
    <mergeCell ref="E304:F304"/>
    <mergeCell ref="G304:I304"/>
    <mergeCell ref="B305:D305"/>
    <mergeCell ref="F305:I305"/>
    <mergeCell ref="B306:D306"/>
    <mergeCell ref="F306:G306"/>
    <mergeCell ref="B307:D307"/>
    <mergeCell ref="E307:G307"/>
  </mergeCells>
  <pageMargins left="0.7" right="0.7" top="0.75" bottom="0.75" header="0.3" footer="0.3"/>
  <pageSetup scale="98" orientation="portrait" verticalDpi="300" r:id="rId1"/>
  <rowBreaks count="1" manualBreakCount="1">
    <brk id="5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52"/>
  <sheetViews>
    <sheetView view="pageLayout" zoomScale="70" zoomScaleNormal="80" zoomScalePageLayoutView="70" workbookViewId="0">
      <selection activeCell="H17" sqref="H17"/>
    </sheetView>
  </sheetViews>
  <sheetFormatPr baseColWidth="10" defaultRowHeight="12.75"/>
  <cols>
    <col min="1" max="1" width="4.42578125" customWidth="1"/>
    <col min="2" max="2" width="5.28515625" customWidth="1"/>
    <col min="3" max="3" width="16.140625" customWidth="1"/>
    <col min="4" max="4" width="15.85546875" customWidth="1"/>
    <col min="7" max="7" width="14.28515625" customWidth="1"/>
    <col min="8" max="8" width="12.5703125" bestFit="1" customWidth="1"/>
    <col min="12" max="12" width="12.5703125" bestFit="1" customWidth="1"/>
    <col min="16" max="16" width="11.5703125" bestFit="1" customWidth="1"/>
  </cols>
  <sheetData>
    <row r="1" spans="1:17">
      <c r="D1" s="334"/>
      <c r="E1" s="533" t="s">
        <v>134</v>
      </c>
      <c r="F1" s="533"/>
      <c r="G1" s="533"/>
      <c r="H1" s="533"/>
      <c r="I1" s="533"/>
      <c r="J1" s="533"/>
      <c r="K1" s="533"/>
      <c r="L1" s="307"/>
    </row>
    <row r="2" spans="1:17" ht="13.5" thickBot="1">
      <c r="C2" s="220"/>
      <c r="D2" s="220"/>
      <c r="E2" s="220"/>
      <c r="F2" s="220"/>
      <c r="G2" s="220"/>
      <c r="H2" s="220"/>
      <c r="I2" s="220"/>
      <c r="J2" s="220"/>
      <c r="K2" s="220"/>
    </row>
    <row r="3" spans="1:17" ht="13.5" thickBot="1">
      <c r="A3" s="41"/>
      <c r="B3" s="497" t="s">
        <v>39</v>
      </c>
      <c r="C3" s="498"/>
      <c r="D3" s="499"/>
      <c r="E3" s="220"/>
      <c r="F3" s="497" t="s">
        <v>219</v>
      </c>
      <c r="G3" s="498"/>
      <c r="H3" s="499"/>
      <c r="I3" s="41"/>
      <c r="J3" s="497" t="s">
        <v>110</v>
      </c>
      <c r="K3" s="498"/>
      <c r="L3" s="499"/>
      <c r="M3" s="41"/>
      <c r="N3" s="524" t="s">
        <v>111</v>
      </c>
      <c r="O3" s="525"/>
      <c r="P3" s="526"/>
    </row>
    <row r="4" spans="1:17" ht="13.5" customHeight="1" thickBot="1">
      <c r="A4" s="519" t="s">
        <v>209</v>
      </c>
      <c r="B4" s="494" t="s">
        <v>112</v>
      </c>
      <c r="C4" s="527"/>
      <c r="D4" s="270" t="s">
        <v>113</v>
      </c>
      <c r="E4" s="220"/>
      <c r="F4" s="494" t="s">
        <v>112</v>
      </c>
      <c r="G4" s="527"/>
      <c r="H4" s="270" t="s">
        <v>113</v>
      </c>
      <c r="I4" s="41"/>
      <c r="J4" s="494" t="s">
        <v>112</v>
      </c>
      <c r="K4" s="527"/>
      <c r="L4" s="163" t="s">
        <v>113</v>
      </c>
      <c r="M4" s="41"/>
      <c r="N4" s="504" t="s">
        <v>112</v>
      </c>
      <c r="O4" s="528"/>
      <c r="P4" s="221" t="s">
        <v>113</v>
      </c>
    </row>
    <row r="5" spans="1:17" ht="13.5" thickBot="1">
      <c r="A5" s="520"/>
      <c r="B5" s="502" t="s">
        <v>210</v>
      </c>
      <c r="C5" s="521"/>
      <c r="D5" s="308">
        <v>8.5500000000000007</v>
      </c>
      <c r="E5" s="220"/>
      <c r="F5" s="502" t="s">
        <v>220</v>
      </c>
      <c r="G5" s="521"/>
      <c r="H5" s="308">
        <v>22.34</v>
      </c>
      <c r="I5" s="41"/>
      <c r="J5" s="515"/>
      <c r="K5" s="516"/>
      <c r="L5" s="271"/>
      <c r="M5" s="41"/>
      <c r="N5" s="502" t="s">
        <v>114</v>
      </c>
      <c r="O5" s="506"/>
      <c r="P5" s="308">
        <v>4.2699999999999996</v>
      </c>
    </row>
    <row r="6" spans="1:17" ht="13.5" thickBot="1">
      <c r="A6" s="520"/>
      <c r="B6" s="507" t="s">
        <v>211</v>
      </c>
      <c r="C6" s="514"/>
      <c r="D6" s="309">
        <v>5.6</v>
      </c>
      <c r="E6" s="220"/>
      <c r="F6" s="509" t="s">
        <v>115</v>
      </c>
      <c r="G6" s="517"/>
      <c r="H6" s="164">
        <f>H5</f>
        <v>22.34</v>
      </c>
      <c r="I6" s="41"/>
      <c r="J6" s="507" t="s">
        <v>216</v>
      </c>
      <c r="K6" s="508"/>
      <c r="L6" s="309">
        <v>11.33</v>
      </c>
      <c r="M6" s="41"/>
      <c r="N6" s="507" t="s">
        <v>222</v>
      </c>
      <c r="O6" s="508"/>
      <c r="P6" s="309">
        <v>2.4</v>
      </c>
    </row>
    <row r="7" spans="1:17" ht="13.5" thickBot="1">
      <c r="A7" s="520"/>
      <c r="B7" s="507" t="s">
        <v>212</v>
      </c>
      <c r="C7" s="514"/>
      <c r="D7" s="309">
        <v>88.96</v>
      </c>
      <c r="E7" s="220"/>
      <c r="F7" s="273"/>
      <c r="G7" s="273"/>
      <c r="H7" s="274"/>
      <c r="I7" s="41"/>
      <c r="J7" s="511" t="s">
        <v>217</v>
      </c>
      <c r="K7" s="512"/>
      <c r="L7" s="309">
        <v>9.1</v>
      </c>
      <c r="M7" s="41"/>
      <c r="N7" s="507"/>
      <c r="O7" s="513"/>
      <c r="P7" s="309"/>
    </row>
    <row r="8" spans="1:17" ht="13.5" thickBot="1">
      <c r="A8" s="520"/>
      <c r="B8" s="507" t="s">
        <v>223</v>
      </c>
      <c r="C8" s="514"/>
      <c r="D8" s="309">
        <v>5.97</v>
      </c>
      <c r="E8" s="220"/>
      <c r="F8" s="273"/>
      <c r="G8" s="273"/>
      <c r="H8" s="274"/>
      <c r="I8" s="41"/>
      <c r="J8" s="507" t="s">
        <v>218</v>
      </c>
      <c r="K8" s="514"/>
      <c r="L8" s="312">
        <v>17.3</v>
      </c>
      <c r="M8" s="41"/>
      <c r="N8" s="509" t="s">
        <v>115</v>
      </c>
      <c r="O8" s="510"/>
      <c r="P8" s="165">
        <f>SUM(P5:P7)</f>
        <v>6.67</v>
      </c>
    </row>
    <row r="9" spans="1:17" ht="13.5" thickBot="1">
      <c r="A9" s="520"/>
      <c r="B9" s="507" t="s">
        <v>224</v>
      </c>
      <c r="C9" s="514"/>
      <c r="D9" s="309">
        <v>12.66</v>
      </c>
      <c r="E9" s="220"/>
      <c r="F9" s="41"/>
      <c r="G9" s="41"/>
      <c r="H9" s="41"/>
      <c r="I9" s="41"/>
      <c r="J9" s="509" t="s">
        <v>115</v>
      </c>
      <c r="K9" s="510"/>
      <c r="L9" s="275">
        <f>SUM(L5:L8)</f>
        <v>37.730000000000004</v>
      </c>
      <c r="M9" s="41"/>
      <c r="N9" s="276"/>
      <c r="O9" s="276"/>
      <c r="P9" s="277"/>
    </row>
    <row r="10" spans="1:17">
      <c r="A10" s="520"/>
      <c r="B10" s="507" t="s">
        <v>225</v>
      </c>
      <c r="C10" s="514"/>
      <c r="D10" s="309">
        <v>9.23</v>
      </c>
      <c r="E10" s="220"/>
      <c r="F10" s="278"/>
      <c r="G10" s="278"/>
      <c r="H10" s="41"/>
      <c r="I10" s="41"/>
      <c r="J10" s="496"/>
      <c r="K10" s="496"/>
      <c r="L10" s="274"/>
      <c r="M10" s="41"/>
      <c r="N10" s="279"/>
      <c r="O10" s="279"/>
      <c r="P10" s="277"/>
    </row>
    <row r="11" spans="1:17" ht="13.5" thickBot="1">
      <c r="A11" s="520"/>
      <c r="B11" s="507" t="s">
        <v>213</v>
      </c>
      <c r="C11" s="514"/>
      <c r="D11" s="310">
        <v>5.28</v>
      </c>
      <c r="E11" s="220"/>
      <c r="F11" s="278"/>
      <c r="G11" s="278"/>
      <c r="H11" s="41"/>
      <c r="I11" s="41"/>
      <c r="J11" s="496"/>
      <c r="K11" s="496"/>
      <c r="L11" s="274"/>
      <c r="M11" s="41"/>
      <c r="N11" s="279"/>
      <c r="O11" s="279"/>
      <c r="P11" s="277"/>
    </row>
    <row r="12" spans="1:17" ht="13.5" thickBot="1">
      <c r="A12" s="520"/>
      <c r="B12" s="507" t="s">
        <v>214</v>
      </c>
      <c r="C12" s="514"/>
      <c r="D12" s="309">
        <v>5.0999999999999996</v>
      </c>
      <c r="E12" s="220"/>
      <c r="F12" s="278"/>
      <c r="G12" s="278"/>
      <c r="H12" s="41"/>
      <c r="I12" s="41"/>
      <c r="J12" s="273"/>
      <c r="K12" s="273"/>
      <c r="L12" s="274"/>
      <c r="M12" s="41"/>
      <c r="N12" s="497" t="s">
        <v>7</v>
      </c>
      <c r="O12" s="498"/>
      <c r="P12" s="499"/>
    </row>
    <row r="13" spans="1:17" ht="13.5" thickBot="1">
      <c r="A13" s="520"/>
      <c r="B13" s="507" t="s">
        <v>215</v>
      </c>
      <c r="C13" s="514"/>
      <c r="D13" s="309">
        <v>24.2</v>
      </c>
      <c r="E13" s="220"/>
      <c r="F13" s="41"/>
      <c r="G13" s="41"/>
      <c r="H13" s="41"/>
      <c r="I13" s="41"/>
      <c r="J13" s="273"/>
      <c r="K13" s="273"/>
      <c r="L13" s="274"/>
      <c r="M13" s="41"/>
      <c r="N13" s="504" t="s">
        <v>112</v>
      </c>
      <c r="O13" s="505"/>
      <c r="P13" s="280" t="s">
        <v>113</v>
      </c>
    </row>
    <row r="14" spans="1:17">
      <c r="A14" s="520"/>
      <c r="B14" s="507" t="s">
        <v>226</v>
      </c>
      <c r="C14" s="514"/>
      <c r="D14" s="309">
        <v>3.93</v>
      </c>
      <c r="E14" s="220"/>
      <c r="F14" s="41"/>
      <c r="G14" s="41"/>
      <c r="H14" s="41"/>
      <c r="I14" s="41"/>
      <c r="J14" s="273"/>
      <c r="K14" s="273"/>
      <c r="L14" s="274"/>
      <c r="M14" s="41"/>
      <c r="N14" s="502" t="s">
        <v>116</v>
      </c>
      <c r="O14" s="506"/>
      <c r="P14" s="308">
        <v>1.41</v>
      </c>
      <c r="Q14" s="313"/>
    </row>
    <row r="15" spans="1:17" ht="13.5" thickBot="1">
      <c r="A15" s="520"/>
      <c r="B15" s="500" t="s">
        <v>227</v>
      </c>
      <c r="C15" s="518"/>
      <c r="D15" s="311">
        <v>3.72</v>
      </c>
      <c r="F15" s="41"/>
      <c r="G15" s="41"/>
      <c r="H15" s="41"/>
      <c r="I15" s="41"/>
      <c r="J15" s="273"/>
      <c r="K15" s="273"/>
      <c r="L15" s="274"/>
      <c r="M15" s="41"/>
      <c r="N15" s="507"/>
      <c r="O15" s="508"/>
      <c r="P15" s="309"/>
      <c r="Q15" s="313"/>
    </row>
    <row r="16" spans="1:17" ht="13.5" thickBot="1">
      <c r="A16" s="520"/>
      <c r="B16" s="502" t="s">
        <v>228</v>
      </c>
      <c r="C16" s="503"/>
      <c r="D16" s="309">
        <v>24.68</v>
      </c>
      <c r="F16" s="41"/>
      <c r="G16" s="41"/>
      <c r="H16" s="41"/>
      <c r="I16" s="41"/>
      <c r="J16" s="41"/>
      <c r="K16" s="41"/>
      <c r="L16" s="277"/>
      <c r="M16" s="41"/>
      <c r="N16" s="509" t="s">
        <v>115</v>
      </c>
      <c r="O16" s="510"/>
      <c r="P16" s="164">
        <f>SUM(P14:P15)</f>
        <v>1.41</v>
      </c>
    </row>
    <row r="17" spans="1:15" ht="13.5" thickBot="1">
      <c r="A17" s="520"/>
      <c r="B17" s="500" t="s">
        <v>229</v>
      </c>
      <c r="C17" s="501"/>
      <c r="D17" s="309">
        <v>4.2300000000000004</v>
      </c>
    </row>
    <row r="18" spans="1:15">
      <c r="A18" s="520"/>
      <c r="B18" s="502" t="s">
        <v>230</v>
      </c>
      <c r="C18" s="503"/>
      <c r="D18" s="309">
        <v>4.4800000000000004</v>
      </c>
    </row>
    <row r="19" spans="1:15" ht="13.5" thickBot="1">
      <c r="A19" s="520"/>
      <c r="B19" s="500" t="s">
        <v>231</v>
      </c>
      <c r="C19" s="537"/>
      <c r="D19" s="309">
        <v>76.69</v>
      </c>
    </row>
    <row r="20" spans="1:15" ht="13.5" thickBot="1">
      <c r="A20" s="520"/>
      <c r="B20" s="522" t="s">
        <v>115</v>
      </c>
      <c r="C20" s="523"/>
      <c r="D20" s="272">
        <f>SUM(D5:D19)</f>
        <v>283.27999999999997</v>
      </c>
    </row>
    <row r="22" spans="1:15" ht="13.5" thickBot="1"/>
    <row r="23" spans="1:15" ht="13.5" thickBot="1">
      <c r="C23" s="538" t="s">
        <v>237</v>
      </c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40"/>
    </row>
    <row r="24" spans="1:15" ht="13.5" thickBot="1">
      <c r="C24" s="541" t="s">
        <v>117</v>
      </c>
      <c r="D24" s="542"/>
      <c r="E24" s="543" t="s">
        <v>221</v>
      </c>
      <c r="F24" s="544"/>
      <c r="G24" s="541" t="s">
        <v>118</v>
      </c>
      <c r="H24" s="542"/>
      <c r="I24" s="541" t="s">
        <v>119</v>
      </c>
      <c r="J24" s="542"/>
      <c r="K24" s="314" t="s">
        <v>120</v>
      </c>
      <c r="L24" s="545" t="s">
        <v>121</v>
      </c>
      <c r="M24" s="546"/>
      <c r="N24" s="315" t="s">
        <v>122</v>
      </c>
      <c r="O24" s="316"/>
    </row>
    <row r="25" spans="1:15" ht="13.5" thickBot="1">
      <c r="C25" s="529">
        <f>D20</f>
        <v>283.27999999999997</v>
      </c>
      <c r="D25" s="535"/>
      <c r="E25" s="536">
        <f>H6</f>
        <v>22.34</v>
      </c>
      <c r="F25" s="535"/>
      <c r="G25" s="536">
        <f>L9</f>
        <v>37.730000000000004</v>
      </c>
      <c r="H25" s="535"/>
      <c r="I25" s="529">
        <f>P8</f>
        <v>6.67</v>
      </c>
      <c r="J25" s="535"/>
      <c r="K25" s="317">
        <f>P16</f>
        <v>1.41</v>
      </c>
      <c r="L25" s="529">
        <f>N25-(C25+E25+G25+I25+K25)</f>
        <v>52.96999999999997</v>
      </c>
      <c r="M25" s="530"/>
      <c r="N25" s="140">
        <v>404.4</v>
      </c>
      <c r="O25" s="318" t="s">
        <v>113</v>
      </c>
    </row>
    <row r="26" spans="1:15" ht="13.5" thickBot="1">
      <c r="C26" s="531">
        <f>(C25*100)/N25</f>
        <v>70.049455984174074</v>
      </c>
      <c r="D26" s="532"/>
      <c r="E26" s="531">
        <f>(E25*100)/N25</f>
        <v>5.5242334322453024</v>
      </c>
      <c r="F26" s="532"/>
      <c r="G26" s="531">
        <f>(G25*100)/N25</f>
        <v>9.3298714144411488</v>
      </c>
      <c r="H26" s="532"/>
      <c r="I26" s="531">
        <f>(I25*100)/N25</f>
        <v>1.6493570722057369</v>
      </c>
      <c r="J26" s="532"/>
      <c r="K26" s="319">
        <f>K25*100/N25</f>
        <v>0.3486646884272997</v>
      </c>
      <c r="L26" s="529">
        <f>L25*100/N25</f>
        <v>13.098417408506423</v>
      </c>
      <c r="M26" s="530"/>
      <c r="N26" s="320">
        <f>SUM(C26:M26)</f>
        <v>99.999999999999972</v>
      </c>
      <c r="O26" s="318" t="s">
        <v>123</v>
      </c>
    </row>
    <row r="27" spans="1:15">
      <c r="C27" s="321"/>
      <c r="D27" s="321"/>
      <c r="E27" s="321"/>
      <c r="F27" s="321"/>
      <c r="G27" s="321"/>
      <c r="H27" s="321"/>
      <c r="I27" s="321"/>
      <c r="J27" s="321"/>
      <c r="K27" s="321"/>
      <c r="L27" s="322"/>
      <c r="M27" s="322"/>
      <c r="N27" s="322"/>
      <c r="O27" s="323"/>
    </row>
    <row r="28" spans="1:15">
      <c r="C28" s="321"/>
      <c r="D28" s="321"/>
      <c r="E28" s="321"/>
      <c r="F28" s="321"/>
      <c r="G28" s="321"/>
      <c r="H28" s="321"/>
      <c r="I28" s="321"/>
      <c r="J28" s="321"/>
      <c r="K28" s="321"/>
      <c r="L28" s="322"/>
      <c r="M28" s="322"/>
      <c r="N28" s="322"/>
      <c r="O28" s="323"/>
    </row>
    <row r="29" spans="1:15">
      <c r="C29" s="321"/>
      <c r="D29" s="321"/>
      <c r="E29" s="321"/>
      <c r="F29" s="321"/>
      <c r="G29" s="321"/>
      <c r="H29" s="321"/>
      <c r="I29" s="321"/>
      <c r="J29" s="321"/>
      <c r="K29" s="321"/>
      <c r="L29" s="322"/>
      <c r="M29" s="322"/>
      <c r="N29" s="322"/>
      <c r="O29" s="323"/>
    </row>
    <row r="30" spans="1:15">
      <c r="C30" s="321"/>
      <c r="D30" s="321"/>
      <c r="E30" s="321"/>
      <c r="F30" s="321"/>
      <c r="G30" s="321"/>
      <c r="H30" s="321"/>
      <c r="I30" s="321"/>
      <c r="J30" s="321"/>
      <c r="K30" s="321"/>
      <c r="L30" s="322"/>
      <c r="M30" s="322"/>
      <c r="N30" s="322"/>
      <c r="O30" s="323"/>
    </row>
    <row r="31" spans="1:15">
      <c r="C31" s="321"/>
      <c r="D31" s="321"/>
      <c r="E31" s="321"/>
      <c r="F31" s="321"/>
      <c r="G31" s="321"/>
      <c r="H31" s="321"/>
      <c r="I31" s="321"/>
      <c r="J31" s="321"/>
      <c r="K31" s="321"/>
      <c r="L31" s="322"/>
      <c r="M31" s="322"/>
      <c r="N31" s="322"/>
      <c r="O31" s="323"/>
    </row>
    <row r="32" spans="1:15">
      <c r="C32" s="321"/>
      <c r="D32" s="321"/>
      <c r="E32" s="321"/>
      <c r="F32" s="321"/>
      <c r="G32" s="321"/>
      <c r="H32" s="321"/>
      <c r="I32" s="321"/>
      <c r="J32" s="321"/>
      <c r="K32" s="321"/>
      <c r="L32" s="322"/>
      <c r="M32" s="322"/>
      <c r="N32" s="322"/>
      <c r="O32" s="323"/>
    </row>
    <row r="33" spans="3:15">
      <c r="C33" s="321"/>
      <c r="D33" s="321"/>
      <c r="E33" s="321"/>
      <c r="F33" s="321"/>
      <c r="G33" s="321"/>
      <c r="H33" s="321"/>
      <c r="I33" s="321"/>
      <c r="J33" s="321"/>
      <c r="K33" s="321"/>
      <c r="L33" s="322"/>
      <c r="M33" s="322"/>
      <c r="N33" s="322"/>
      <c r="O33" s="323"/>
    </row>
    <row r="37" spans="3:15" ht="13.5" thickBot="1">
      <c r="C37" s="534" t="s">
        <v>232</v>
      </c>
      <c r="D37" s="534"/>
      <c r="F37" s="301" t="s">
        <v>235</v>
      </c>
      <c r="G37" s="301"/>
    </row>
    <row r="38" spans="3:15">
      <c r="C38" s="291" t="s">
        <v>210</v>
      </c>
      <c r="D38" s="281">
        <v>8.5500000000000007</v>
      </c>
      <c r="F38" s="288" t="s">
        <v>223</v>
      </c>
      <c r="G38" s="289"/>
      <c r="H38" s="281">
        <v>5.97</v>
      </c>
    </row>
    <row r="39" spans="3:15">
      <c r="C39" s="292" t="s">
        <v>211</v>
      </c>
      <c r="D39" s="282">
        <v>5.6</v>
      </c>
      <c r="F39" s="286" t="s">
        <v>224</v>
      </c>
      <c r="G39" s="287"/>
      <c r="H39" s="282">
        <v>12.66</v>
      </c>
    </row>
    <row r="40" spans="3:15" ht="13.5" thickBot="1">
      <c r="C40" s="293" t="s">
        <v>212</v>
      </c>
      <c r="D40" s="282">
        <v>88.96</v>
      </c>
      <c r="F40" s="286" t="s">
        <v>225</v>
      </c>
      <c r="G40" s="287"/>
      <c r="H40" s="282">
        <v>9.23</v>
      </c>
    </row>
    <row r="41" spans="3:15" ht="13.5" thickBot="1">
      <c r="D41" s="290">
        <f>SUM(D38:D40)</f>
        <v>103.11</v>
      </c>
      <c r="F41" s="286" t="s">
        <v>213</v>
      </c>
      <c r="G41" s="287"/>
      <c r="H41" s="284">
        <v>5.28</v>
      </c>
    </row>
    <row r="42" spans="3:15">
      <c r="F42" s="286" t="s">
        <v>214</v>
      </c>
      <c r="G42" s="287"/>
      <c r="H42" s="282">
        <v>5.0999999999999996</v>
      </c>
    </row>
    <row r="43" spans="3:15" ht="13.5" thickBot="1">
      <c r="C43" s="534" t="s">
        <v>233</v>
      </c>
      <c r="D43" s="534"/>
      <c r="F43" s="286" t="s">
        <v>215</v>
      </c>
      <c r="G43" s="287"/>
      <c r="H43" s="282">
        <v>24.2</v>
      </c>
    </row>
    <row r="44" spans="3:15">
      <c r="C44" s="291" t="s">
        <v>114</v>
      </c>
      <c r="D44" s="281">
        <v>4.2699999999999996</v>
      </c>
      <c r="F44" s="286" t="s">
        <v>226</v>
      </c>
      <c r="G44" s="287"/>
      <c r="H44" s="282">
        <v>3.93</v>
      </c>
    </row>
    <row r="45" spans="3:15" ht="13.5" thickBot="1">
      <c r="C45" s="293" t="s">
        <v>222</v>
      </c>
      <c r="D45" s="282">
        <v>2.4</v>
      </c>
      <c r="F45" s="299" t="s">
        <v>227</v>
      </c>
      <c r="G45" s="300"/>
      <c r="H45" s="285">
        <v>3.72</v>
      </c>
    </row>
    <row r="46" spans="3:15" ht="13.5" thickBot="1">
      <c r="D46" s="290">
        <f>D44+D45</f>
        <v>6.67</v>
      </c>
      <c r="F46" s="288" t="s">
        <v>228</v>
      </c>
      <c r="G46" s="298"/>
      <c r="H46" s="282">
        <v>24.68</v>
      </c>
    </row>
    <row r="47" spans="3:15" ht="13.5" thickBot="1">
      <c r="F47" s="299" t="s">
        <v>229</v>
      </c>
      <c r="G47" s="297"/>
      <c r="H47" s="282">
        <v>4.2300000000000004</v>
      </c>
    </row>
    <row r="48" spans="3:15" ht="13.5" thickBot="1">
      <c r="C48" s="534" t="s">
        <v>234</v>
      </c>
      <c r="D48" s="534"/>
      <c r="F48" s="288" t="s">
        <v>230</v>
      </c>
      <c r="G48" s="298"/>
      <c r="H48" s="282">
        <v>4.4800000000000004</v>
      </c>
    </row>
    <row r="49" spans="3:8" ht="13.5" thickBot="1">
      <c r="C49" s="291" t="s">
        <v>216</v>
      </c>
      <c r="D49" s="281">
        <v>11.33</v>
      </c>
      <c r="F49" s="299" t="s">
        <v>231</v>
      </c>
      <c r="G49" s="297"/>
      <c r="H49" s="285">
        <v>76.69</v>
      </c>
    </row>
    <row r="50" spans="3:8" ht="13.5" thickBot="1">
      <c r="C50" s="294" t="s">
        <v>217</v>
      </c>
      <c r="D50" s="282">
        <v>9.1</v>
      </c>
      <c r="H50" s="290">
        <f>SUM(H38:H49)</f>
        <v>180.17000000000002</v>
      </c>
    </row>
    <row r="51" spans="3:8" ht="13.5" thickBot="1">
      <c r="C51" s="293" t="s">
        <v>218</v>
      </c>
      <c r="D51" s="283">
        <v>17.3</v>
      </c>
    </row>
    <row r="52" spans="3:8" ht="13.5" thickBot="1">
      <c r="D52" s="295">
        <f>SUM(D49:D51)</f>
        <v>37.730000000000004</v>
      </c>
    </row>
  </sheetData>
  <mergeCells count="63">
    <mergeCell ref="E1:K1"/>
    <mergeCell ref="C48:D48"/>
    <mergeCell ref="C37:D37"/>
    <mergeCell ref="C43:D43"/>
    <mergeCell ref="C25:D25"/>
    <mergeCell ref="E25:F25"/>
    <mergeCell ref="G25:H25"/>
    <mergeCell ref="I25:J25"/>
    <mergeCell ref="B19:C19"/>
    <mergeCell ref="C23:O23"/>
    <mergeCell ref="C24:D24"/>
    <mergeCell ref="E24:F24"/>
    <mergeCell ref="G24:H24"/>
    <mergeCell ref="I24:J24"/>
    <mergeCell ref="L24:M24"/>
    <mergeCell ref="B3:D3"/>
    <mergeCell ref="L25:M25"/>
    <mergeCell ref="C26:D26"/>
    <mergeCell ref="E26:F26"/>
    <mergeCell ref="G26:H26"/>
    <mergeCell ref="I26:J26"/>
    <mergeCell ref="L26:M26"/>
    <mergeCell ref="N3:P3"/>
    <mergeCell ref="F4:G4"/>
    <mergeCell ref="J4:K4"/>
    <mergeCell ref="N4:O4"/>
    <mergeCell ref="B4:C4"/>
    <mergeCell ref="A4:A20"/>
    <mergeCell ref="F5:G5"/>
    <mergeCell ref="B20:C20"/>
    <mergeCell ref="F3:H3"/>
    <mergeCell ref="J3:L3"/>
    <mergeCell ref="B5:C5"/>
    <mergeCell ref="B6:C6"/>
    <mergeCell ref="B7:C7"/>
    <mergeCell ref="B8:C8"/>
    <mergeCell ref="B9:C9"/>
    <mergeCell ref="B10:C10"/>
    <mergeCell ref="B11:C11"/>
    <mergeCell ref="B12:C12"/>
    <mergeCell ref="J5:K5"/>
    <mergeCell ref="N5:O5"/>
    <mergeCell ref="F6:G6"/>
    <mergeCell ref="J6:K6"/>
    <mergeCell ref="N6:O6"/>
    <mergeCell ref="J7:K7"/>
    <mergeCell ref="N7:O7"/>
    <mergeCell ref="J8:K8"/>
    <mergeCell ref="N8:O8"/>
    <mergeCell ref="J9:K9"/>
    <mergeCell ref="J10:K10"/>
    <mergeCell ref="J11:K11"/>
    <mergeCell ref="N12:P12"/>
    <mergeCell ref="B17:C17"/>
    <mergeCell ref="B18:C18"/>
    <mergeCell ref="N13:O13"/>
    <mergeCell ref="N14:O14"/>
    <mergeCell ref="N15:O15"/>
    <mergeCell ref="N16:O16"/>
    <mergeCell ref="B16:C16"/>
    <mergeCell ref="B13:C13"/>
    <mergeCell ref="B14:C14"/>
    <mergeCell ref="B15:C15"/>
  </mergeCells>
  <pageMargins left="0.7" right="0.7" top="1.0729166666666667" bottom="0.75" header="0.3" footer="0.3"/>
  <pageSetup paperSize="5" scale="89" orientation="landscape" horizontalDpi="300" verticalDpi="300" r:id="rId1"/>
  <headerFooter>
    <oddHeader xml:space="preserve">&amp;C&amp;"Arial,Negrita"UNVERSIDAD DEL QUINDIO
OFICINA ASESORA  DE PLANEACIÒN  Y DESARROLLO
OFICINA DE PLANEACIÒN FISICA 
AÑO 2010 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FICHA GENERAL</vt:lpstr>
      <vt:lpstr>FICHA POR PISO</vt:lpstr>
      <vt:lpstr>FICHA POR DEP. PISO 1</vt:lpstr>
      <vt:lpstr>FICHA POR DEP. PISO 2</vt:lpstr>
      <vt:lpstr>Inf. Integral  FISICO</vt:lpstr>
    </vt:vector>
  </TitlesOfParts>
  <Company>Windows XP Colossus Edition 2 Reloaded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CELSO FERNANDO</cp:lastModifiedBy>
  <cp:lastPrinted>2009-09-07T21:55:32Z</cp:lastPrinted>
  <dcterms:created xsi:type="dcterms:W3CDTF">2009-09-02T21:38:35Z</dcterms:created>
  <dcterms:modified xsi:type="dcterms:W3CDTF">2010-02-19T19:21:23Z</dcterms:modified>
</cp:coreProperties>
</file>